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1" i="8" l="1"/>
  <c r="C4" i="7"/>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85" i="36"/>
  <c r="B66" i="127"/>
  <c r="B6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1744" i="106"/>
  <c r="D1744" i="106" s="1"/>
  <c r="B1745" i="106"/>
  <c r="D1745" i="106" s="1"/>
  <c r="B1747" i="106"/>
  <c r="D1747" i="106" s="1"/>
  <c r="B1748" i="106"/>
  <c r="D1748" i="106" s="1"/>
  <c r="B1752" i="106"/>
  <c r="D1752" i="106" s="1"/>
  <c r="B3446" i="106"/>
  <c r="D3446" i="106" s="1"/>
  <c r="B4103" i="106"/>
  <c r="D4103" i="106" s="1"/>
  <c r="L178" i="29"/>
  <c r="D7" i="118"/>
  <c r="D8" i="118"/>
  <c r="D9" i="118"/>
  <c r="H28" i="118"/>
  <c r="H33" i="118"/>
  <c r="D22" i="37"/>
  <c r="H22" i="37"/>
  <c r="J22" i="37"/>
  <c r="L22" i="37"/>
  <c r="D24" i="37"/>
  <c r="B4270" i="106" s="1"/>
  <c r="D4270" i="106" s="1"/>
  <c r="L5" i="11"/>
  <c r="B2056" i="106" s="1"/>
  <c r="D2056" i="106" s="1"/>
  <c r="D11" i="7"/>
  <c r="B1768" i="106" s="1"/>
  <c r="D1768" i="106" s="1"/>
  <c r="B85" i="36" l="1"/>
  <c r="B86" i="36" s="1"/>
  <c r="B87" i="36" s="1"/>
  <c r="B83" i="36"/>
  <c r="K24" i="12"/>
  <c r="J90" i="28"/>
  <c r="D30" i="36" s="1"/>
  <c r="F19" i="7"/>
  <c r="D37" i="36"/>
  <c r="H29" i="118"/>
  <c r="K28" i="118" s="1"/>
  <c r="O27" i="118" s="1"/>
  <c r="O29" i="118" s="1"/>
  <c r="B4268" i="106"/>
  <c r="D4268" i="106" s="1"/>
  <c r="B7760" i="106"/>
  <c r="D7760" i="106" s="1"/>
  <c r="D7" i="7"/>
  <c r="B1763" i="106" s="1"/>
  <c r="D1763" i="106" s="1"/>
  <c r="D5" i="7"/>
  <c r="B1761" i="106" s="1"/>
  <c r="D1761" i="106" s="1"/>
  <c r="L13" i="11"/>
  <c r="B2060" i="106" s="1"/>
  <c r="D2060" i="106" s="1"/>
  <c r="D4" i="7"/>
  <c r="B1760" i="106" s="1"/>
  <c r="D1760" i="106" s="1"/>
  <c r="B2895" i="106"/>
  <c r="D2895" i="106" s="1"/>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D18" i="7"/>
  <c r="B4105" i="106" s="1"/>
  <c r="D4105" i="106" s="1"/>
  <c r="F16" i="11"/>
  <c r="K16" i="11"/>
  <c r="B2055" i="106" s="1"/>
  <c r="D2055" i="106" s="1"/>
  <c r="B7759" i="106"/>
  <c r="D7759" i="106" s="1"/>
  <c r="A1" i="131"/>
  <c r="L3" i="11"/>
  <c r="B7596" i="106" s="1"/>
  <c r="L9" i="11"/>
  <c r="B7614" i="106" s="1"/>
  <c r="L10" i="11"/>
  <c r="B2058" i="106" s="1"/>
  <c r="D2058"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L34" i="3"/>
  <c r="B2914" i="106"/>
  <c r="D291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1007" i="106" l="1"/>
  <c r="D1007" i="106" s="1"/>
  <c r="B5601" i="106"/>
  <c r="D5601" i="106" s="1"/>
  <c r="B4793" i="106"/>
  <c r="D4793" i="106" s="1"/>
  <c r="B6218" i="106"/>
  <c r="D6218" i="106" s="1"/>
  <c r="K98" i="29"/>
  <c r="B7007" i="106" s="1"/>
  <c r="D7007" i="106" s="1"/>
  <c r="B7006" i="106"/>
  <c r="D7006" i="106" s="1"/>
  <c r="B6909" i="106"/>
  <c r="D6909" i="106" s="1"/>
  <c r="B7682" i="106"/>
  <c r="D7682" i="106" s="1"/>
  <c r="B4394" i="106"/>
  <c r="D4394" i="106" s="1"/>
  <c r="B5313" i="106"/>
  <c r="D5313" i="106" s="1"/>
  <c r="F166" i="34"/>
  <c r="B6257" i="106"/>
  <c r="D6257" i="106" s="1"/>
  <c r="K88" i="29"/>
  <c r="B6988" i="106" s="1"/>
  <c r="D6988" i="106" s="1"/>
  <c r="B6987" i="106"/>
  <c r="D6987" i="106" s="1"/>
  <c r="B956" i="106"/>
  <c r="D956" i="106" s="1"/>
  <c r="B6121" i="106"/>
  <c r="D6121" i="106" s="1"/>
  <c r="B5779" i="106"/>
  <c r="D5779" i="106" s="1"/>
  <c r="G178" i="5"/>
  <c r="B5780" i="106" s="1"/>
  <c r="D5780" i="106" s="1"/>
  <c r="B4408" i="106"/>
  <c r="D4408" i="106" s="1"/>
  <c r="B105" i="106"/>
  <c r="D105" i="106" s="1"/>
  <c r="B6174" i="106"/>
  <c r="D6174" i="106" s="1"/>
  <c r="B960" i="106"/>
  <c r="D960" i="106" s="1"/>
  <c r="G47" i="29"/>
  <c r="B963" i="106" s="1"/>
  <c r="D963" i="106" s="1"/>
  <c r="B4944" i="106"/>
  <c r="D4944" i="106" s="1"/>
  <c r="B7060" i="106"/>
  <c r="D7060" i="106" s="1"/>
  <c r="B7178" i="106"/>
  <c r="D7178" i="106" s="1"/>
  <c r="B7638" i="106"/>
  <c r="B5027" i="106"/>
  <c r="D5027" i="106" s="1"/>
  <c r="B854" i="106"/>
  <c r="D854" i="106" s="1"/>
  <c r="E65" i="29"/>
  <c r="B861" i="106" s="1"/>
  <c r="D861" i="106" s="1"/>
  <c r="B6328" i="106"/>
  <c r="D6328" i="106" s="1"/>
  <c r="B5076" i="106"/>
  <c r="D5076" i="106" s="1"/>
  <c r="B6694" i="106"/>
  <c r="D6694" i="106" s="1"/>
  <c r="C16" i="131"/>
  <c r="B7281" i="106" s="1"/>
  <c r="B6329" i="106"/>
  <c r="D6329" i="106" s="1"/>
  <c r="B6356" i="106"/>
  <c r="D6356" i="106" s="1"/>
  <c r="B6153" i="106"/>
  <c r="D6153" i="106" s="1"/>
  <c r="F172" i="34"/>
  <c r="B4362" i="106"/>
  <c r="D4362" i="106" s="1"/>
  <c r="B4077" i="106"/>
  <c r="D4077" i="106" s="1"/>
  <c r="B6379" i="106"/>
  <c r="D6379" i="106" s="1"/>
  <c r="B6876" i="106"/>
  <c r="D6876" i="106" s="1"/>
  <c r="K20" i="29"/>
  <c r="B6877" i="106" s="1"/>
  <c r="D6877" i="106" s="1"/>
  <c r="B5671" i="106"/>
  <c r="D5671" i="106" s="1"/>
  <c r="B6665" i="106"/>
  <c r="D6665" i="106" s="1"/>
  <c r="K143" i="29"/>
  <c r="B2810" i="106" s="1"/>
  <c r="D2810" i="106" s="1"/>
  <c r="B2807" i="106"/>
  <c r="D2807" i="106" s="1"/>
  <c r="D12" i="171"/>
  <c r="B5123" i="106"/>
  <c r="D5123" i="106" s="1"/>
  <c r="B4312" i="106"/>
  <c r="D4312" i="106" s="1"/>
  <c r="B7151" i="106"/>
  <c r="D7151" i="106" s="1"/>
  <c r="B17" i="7"/>
  <c r="B4102" i="106" s="1"/>
  <c r="D4102" i="106" s="1"/>
  <c r="B5064" i="106"/>
  <c r="D5064" i="106" s="1"/>
  <c r="B1014" i="106"/>
  <c r="D1014" i="106" s="1"/>
  <c r="B4920" i="106"/>
  <c r="D4920" i="106" s="1"/>
  <c r="B2721" i="106"/>
  <c r="D2721" i="106" s="1"/>
  <c r="F103" i="34"/>
  <c r="B5118" i="106"/>
  <c r="D5118" i="106" s="1"/>
  <c r="B6723" i="106"/>
  <c r="D6723" i="106" s="1"/>
  <c r="B4799" i="106"/>
  <c r="D4799" i="106" s="1"/>
  <c r="B4353" i="106"/>
  <c r="D4353" i="106" s="1"/>
  <c r="J108" i="5"/>
  <c r="B6351" i="106" s="1"/>
  <c r="D6351" i="106" s="1"/>
  <c r="B6319" i="106"/>
  <c r="D6319" i="106" s="1"/>
  <c r="B5133" i="106"/>
  <c r="D5133" i="106" s="1"/>
  <c r="C131" i="5"/>
  <c r="B6336" i="106"/>
  <c r="D6336" i="106" s="1"/>
  <c r="B6337" i="106"/>
  <c r="D6337" i="106" s="1"/>
  <c r="B6142" i="106"/>
  <c r="D6142" i="106" s="1"/>
  <c r="F21" i="34"/>
  <c r="B5569" i="106"/>
  <c r="D5569" i="106" s="1"/>
  <c r="B1257" i="106"/>
  <c r="D1257" i="106" s="1"/>
  <c r="B2725" i="106"/>
  <c r="D2725" i="106" s="1"/>
  <c r="K241" i="29"/>
  <c r="B2726" i="106" s="1"/>
  <c r="D2726" i="106" s="1"/>
  <c r="B6963" i="106"/>
  <c r="D6963" i="106" s="1"/>
  <c r="I72" i="29"/>
  <c r="B6973" i="106" s="1"/>
  <c r="D6973" i="106" s="1"/>
  <c r="B5070" i="106"/>
  <c r="D5070" i="106" s="1"/>
  <c r="B5057" i="106"/>
  <c r="D5057" i="106" s="1"/>
  <c r="B6413" i="106"/>
  <c r="D6413" i="106" s="1"/>
  <c r="H344" i="29"/>
  <c r="B7237" i="106" s="1"/>
  <c r="D7237" i="106" s="1"/>
  <c r="K343" i="29"/>
  <c r="B7236" i="106"/>
  <c r="D7236" i="106" s="1"/>
  <c r="B1262" i="106"/>
  <c r="D1262" i="106" s="1"/>
  <c r="B6932" i="106"/>
  <c r="D6932" i="106" s="1"/>
  <c r="K52" i="29"/>
  <c r="B6940" i="106" s="1"/>
  <c r="D6940" i="106" s="1"/>
  <c r="B3370" i="106"/>
  <c r="D3370" i="106" s="1"/>
  <c r="B6095" i="106"/>
  <c r="D6095" i="106" s="1"/>
  <c r="B6663" i="106"/>
  <c r="D6663" i="106" s="1"/>
  <c r="B7762" i="106"/>
  <c r="D7762" i="106" s="1"/>
  <c r="E33" i="29"/>
  <c r="B836" i="106" s="1"/>
  <c r="D836" i="106" s="1"/>
  <c r="K6" i="29"/>
  <c r="B7763" i="106" s="1"/>
  <c r="D7763" i="106" s="1"/>
  <c r="B7065" i="106"/>
  <c r="D7065" i="106" s="1"/>
  <c r="B5496" i="106"/>
  <c r="D5496" i="106" s="1"/>
  <c r="K124" i="29"/>
  <c r="B1276" i="106" s="1"/>
  <c r="D1276" i="106" s="1"/>
  <c r="B1221" i="106"/>
  <c r="D1221" i="106" s="1"/>
  <c r="H127" i="29"/>
  <c r="B1264" i="106" s="1"/>
  <c r="D1264" i="106" s="1"/>
  <c r="B1260" i="106"/>
  <c r="D1260" i="106" s="1"/>
  <c r="B3080" i="106"/>
  <c r="D3080" i="106" s="1"/>
  <c r="B5606" i="106"/>
  <c r="D5606" i="106" s="1"/>
  <c r="B2794" i="106"/>
  <c r="D2794" i="106" s="1"/>
  <c r="B6369" i="106"/>
  <c r="D6369" i="106" s="1"/>
  <c r="B1033" i="106"/>
  <c r="D1033" i="106" s="1"/>
  <c r="B5358" i="106"/>
  <c r="D5358" i="106" s="1"/>
  <c r="B6322" i="106"/>
  <c r="D6322" i="106" s="1"/>
  <c r="B5609" i="106"/>
  <c r="D5609" i="106" s="1"/>
  <c r="B7147" i="106"/>
  <c r="D7147" i="106" s="1"/>
  <c r="K185" i="29"/>
  <c r="B3010" i="106" s="1"/>
  <c r="D3010" i="106" s="1"/>
  <c r="B2992" i="106"/>
  <c r="D2992" i="106" s="1"/>
  <c r="B6112" i="106"/>
  <c r="D6112" i="106" s="1"/>
  <c r="B7688" i="106"/>
  <c r="D7688" i="106" s="1"/>
  <c r="K321" i="29"/>
  <c r="B7696" i="106" s="1"/>
  <c r="D7696" i="106" s="1"/>
  <c r="F114" i="34"/>
  <c r="B5199" i="106"/>
  <c r="D5199" i="106" s="1"/>
  <c r="K199" i="29"/>
  <c r="B7068" i="106" s="1"/>
  <c r="D7068" i="106" s="1"/>
  <c r="B7067" i="106"/>
  <c r="D7067" i="106" s="1"/>
  <c r="K29" i="29"/>
  <c r="B6895" i="106" s="1"/>
  <c r="D6895" i="106" s="1"/>
  <c r="B6894" i="106"/>
  <c r="D6894" i="106" s="1"/>
  <c r="B4076" i="106"/>
  <c r="D4076" i="106" s="1"/>
  <c r="B3484" i="106"/>
  <c r="D3484" i="106" s="1"/>
  <c r="H172" i="5"/>
  <c r="B5899" i="106" s="1"/>
  <c r="D5899" i="106" s="1"/>
  <c r="B6371" i="106"/>
  <c r="D6371" i="106" s="1"/>
  <c r="B4376" i="106"/>
  <c r="D4376" i="106" s="1"/>
  <c r="K260" i="29"/>
  <c r="B1495" i="106" s="1"/>
  <c r="D1495" i="106" s="1"/>
  <c r="B1431" i="106"/>
  <c r="D1431" i="106" s="1"/>
  <c r="B6325" i="106"/>
  <c r="D6325" i="106" s="1"/>
  <c r="B6926" i="106"/>
  <c r="D6926" i="106" s="1"/>
  <c r="I53" i="29"/>
  <c r="B6942" i="106" s="1"/>
  <c r="D6942" i="106" s="1"/>
  <c r="B1415" i="106"/>
  <c r="D1415" i="106" s="1"/>
  <c r="K230" i="29"/>
  <c r="B1479" i="106" s="1"/>
  <c r="D1479" i="106" s="1"/>
  <c r="C191" i="5"/>
  <c r="B4395" i="106" s="1"/>
  <c r="D4395" i="106" s="1"/>
  <c r="B5233" i="106"/>
  <c r="D5233" i="106" s="1"/>
  <c r="B2950" i="106"/>
  <c r="D2950" i="106" s="1"/>
  <c r="K79" i="29"/>
  <c r="B2974" i="106" s="1"/>
  <c r="D2974" i="106" s="1"/>
  <c r="B6118" i="106"/>
  <c r="D6118" i="106" s="1"/>
  <c r="B4351" i="106"/>
  <c r="D4351" i="106" s="1"/>
  <c r="F108" i="34"/>
  <c r="F83" i="34"/>
  <c r="F63" i="5"/>
  <c r="B5579" i="106" s="1"/>
  <c r="D5579" i="106" s="1"/>
  <c r="B5563" i="106"/>
  <c r="D5563" i="106" s="1"/>
  <c r="B1315" i="106"/>
  <c r="D1315" i="106" s="1"/>
  <c r="K164" i="29"/>
  <c r="F61" i="34" s="1"/>
  <c r="D75" i="36"/>
  <c r="B5556" i="106"/>
  <c r="D5556" i="106" s="1"/>
  <c r="B7706" i="106"/>
  <c r="D7706" i="106" s="1"/>
  <c r="H92" i="29"/>
  <c r="B6981" i="106"/>
  <c r="D6981" i="106" s="1"/>
  <c r="K85" i="29"/>
  <c r="B6982" i="106" s="1"/>
  <c r="D6982" i="106" s="1"/>
  <c r="K12" i="5"/>
  <c r="B5987" i="106" s="1"/>
  <c r="D5987" i="106" s="1"/>
  <c r="B5985" i="106"/>
  <c r="D5985" i="106" s="1"/>
  <c r="B12" i="7"/>
  <c r="B1753" i="106" s="1"/>
  <c r="D1753" i="106" s="1"/>
  <c r="B6348" i="106"/>
  <c r="D6348" i="106" s="1"/>
  <c r="B5920" i="106"/>
  <c r="D5920" i="106" s="1"/>
  <c r="F178" i="29"/>
  <c r="B4084" i="106"/>
  <c r="D4084" i="106" s="1"/>
  <c r="F85" i="34"/>
  <c r="B5566" i="106"/>
  <c r="D5566" i="106" s="1"/>
  <c r="B5014" i="106"/>
  <c r="D5014" i="106" s="1"/>
  <c r="B5735" i="106"/>
  <c r="D5735" i="106" s="1"/>
  <c r="B6089" i="106"/>
  <c r="D6089" i="106" s="1"/>
  <c r="K301" i="29"/>
  <c r="B4100" i="106" s="1"/>
  <c r="D4100" i="106" s="1"/>
  <c r="B7110" i="106"/>
  <c r="D7110" i="106" s="1"/>
  <c r="B7109" i="106"/>
  <c r="D7109" i="106" s="1"/>
  <c r="B4316" i="106"/>
  <c r="D4316" i="106" s="1"/>
  <c r="B968" i="106"/>
  <c r="D968" i="106" s="1"/>
  <c r="B5085" i="106"/>
  <c r="D5085" i="106" s="1"/>
  <c r="G44" i="4"/>
  <c r="B3258" i="106" s="1"/>
  <c r="D3258" i="106" s="1"/>
  <c r="B7752" i="106"/>
  <c r="D7752" i="106" s="1"/>
  <c r="B6111" i="106"/>
  <c r="D6111" i="106" s="1"/>
  <c r="B797" i="106"/>
  <c r="D797" i="106" s="1"/>
  <c r="B6705" i="106"/>
  <c r="D6705" i="106" s="1"/>
  <c r="B7129" i="106"/>
  <c r="D7129" i="106" s="1"/>
  <c r="B922" i="106"/>
  <c r="D922" i="106" s="1"/>
  <c r="B6637" i="106"/>
  <c r="D6637" i="106" s="1"/>
  <c r="B6734" i="106"/>
  <c r="D6734" i="106" s="1"/>
  <c r="B5823" i="106"/>
  <c r="D5823" i="106" s="1"/>
  <c r="B900" i="106"/>
  <c r="D900" i="106" s="1"/>
  <c r="D67" i="5"/>
  <c r="B5342" i="106" s="1"/>
  <c r="D5342" i="106" s="1"/>
  <c r="B5341" i="106"/>
  <c r="D5341" i="106" s="1"/>
  <c r="B7208" i="106"/>
  <c r="D7208" i="106" s="1"/>
  <c r="K326" i="29"/>
  <c r="B7209" i="106" s="1"/>
  <c r="D7209" i="106" s="1"/>
  <c r="H329" i="29"/>
  <c r="B7214" i="106" s="1"/>
  <c r="D7214" i="106" s="1"/>
  <c r="B6640" i="106"/>
  <c r="D6640" i="106" s="1"/>
  <c r="L237" i="29"/>
  <c r="B5274" i="106"/>
  <c r="D5274" i="106" s="1"/>
  <c r="C224" i="5"/>
  <c r="B5286" i="106" s="1"/>
  <c r="D5286" i="106" s="1"/>
  <c r="C82" i="5"/>
  <c r="B5097" i="106"/>
  <c r="D5097" i="106" s="1"/>
  <c r="B6176" i="106"/>
  <c r="D6176" i="106" s="1"/>
  <c r="B4808" i="106"/>
  <c r="D4808" i="106" s="1"/>
  <c r="B7040" i="106"/>
  <c r="D7040" i="106" s="1"/>
  <c r="B1407" i="106"/>
  <c r="D1407" i="106" s="1"/>
  <c r="K216" i="29"/>
  <c r="B1471" i="106" s="1"/>
  <c r="D1471" i="106" s="1"/>
  <c r="E127" i="29"/>
  <c r="B1239" i="106" s="1"/>
  <c r="D1239" i="106" s="1"/>
  <c r="B1235" i="106"/>
  <c r="D1235" i="106" s="1"/>
  <c r="K109" i="29"/>
  <c r="B1149" i="106" s="1"/>
  <c r="D1149" i="106" s="1"/>
  <c r="B1051" i="106"/>
  <c r="D1051" i="106" s="1"/>
  <c r="B6084" i="106"/>
  <c r="D6084" i="106" s="1"/>
  <c r="K222" i="29"/>
  <c r="B3392" i="106" s="1"/>
  <c r="D3392" i="106" s="1"/>
  <c r="B3389" i="106"/>
  <c r="D3389" i="106" s="1"/>
  <c r="B5384" i="106"/>
  <c r="D5384" i="106" s="1"/>
  <c r="B6189" i="106"/>
  <c r="D6189" i="106" s="1"/>
  <c r="B2763" i="106"/>
  <c r="D2763" i="106" s="1"/>
  <c r="B7160" i="106"/>
  <c r="D7160" i="106" s="1"/>
  <c r="B6869" i="106"/>
  <c r="D6869" i="106" s="1"/>
  <c r="B6394" i="106"/>
  <c r="D6394" i="106" s="1"/>
  <c r="B6757" i="106"/>
  <c r="D6757" i="106" s="1"/>
  <c r="D184" i="5"/>
  <c r="B5425" i="106" s="1"/>
  <c r="D5425" i="106" s="1"/>
  <c r="B5424" i="106"/>
  <c r="D5424" i="106" s="1"/>
  <c r="B7185" i="106"/>
  <c r="D7185" i="106" s="1"/>
  <c r="B6655" i="106"/>
  <c r="D6655" i="106" s="1"/>
  <c r="B5354" i="106"/>
  <c r="D5354" i="106" s="1"/>
  <c r="B729" i="106"/>
  <c r="D729" i="106" s="1"/>
  <c r="K45" i="29"/>
  <c r="B1117" i="106" s="1"/>
  <c r="D1117" i="106" s="1"/>
  <c r="B2981" i="106"/>
  <c r="D2981" i="106" s="1"/>
  <c r="B6170" i="106"/>
  <c r="D6170" i="106" s="1"/>
  <c r="B6908" i="106"/>
  <c r="D6908" i="106" s="1"/>
  <c r="B5023" i="106"/>
  <c r="D5023" i="106" s="1"/>
  <c r="D76" i="4"/>
  <c r="B3237" i="106" s="1"/>
  <c r="D3237" i="106" s="1"/>
  <c r="K83" i="29"/>
  <c r="B2978" i="106" s="1"/>
  <c r="D2978" i="106" s="1"/>
  <c r="B2954" i="106"/>
  <c r="D2954" i="106" s="1"/>
  <c r="B5705" i="106"/>
  <c r="D5705" i="106" s="1"/>
  <c r="B7026" i="106"/>
  <c r="D7026" i="106" s="1"/>
  <c r="B7036" i="106"/>
  <c r="D7036" i="106" s="1"/>
  <c r="B5241" i="106"/>
  <c r="D5241" i="106" s="1"/>
  <c r="B153" i="106"/>
  <c r="D153" i="106" s="1"/>
  <c r="H19" i="118"/>
  <c r="E37" i="4"/>
  <c r="B6285" i="106" s="1"/>
  <c r="D6285" i="106" s="1"/>
  <c r="B6240" i="106"/>
  <c r="D6240" i="106" s="1"/>
  <c r="H14" i="118"/>
  <c r="B7167" i="106"/>
  <c r="D7167" i="106" s="1"/>
  <c r="B130" i="106"/>
  <c r="D130" i="106" s="1"/>
  <c r="B1645" i="106"/>
  <c r="D1645" i="106" s="1"/>
  <c r="J42" i="29"/>
  <c r="B6905" i="106"/>
  <c r="D6905" i="106" s="1"/>
  <c r="B7698" i="106"/>
  <c r="D7698" i="106" s="1"/>
  <c r="K184" i="5"/>
  <c r="B6016" i="106" s="1"/>
  <c r="D6016" i="106" s="1"/>
  <c r="B4816" i="106"/>
  <c r="D4816" i="106" s="1"/>
  <c r="B4379" i="106"/>
  <c r="D4379" i="106" s="1"/>
  <c r="B1219" i="106"/>
  <c r="D1219" i="106" s="1"/>
  <c r="K122" i="29"/>
  <c r="C127" i="29"/>
  <c r="B1223" i="106" s="1"/>
  <c r="D1223" i="106" s="1"/>
  <c r="B6113" i="106"/>
  <c r="D6113" i="106" s="1"/>
  <c r="F113" i="34"/>
  <c r="B5194" i="106"/>
  <c r="D5194" i="106" s="1"/>
  <c r="B6187" i="106"/>
  <c r="D6187" i="106" s="1"/>
  <c r="B6802" i="106"/>
  <c r="D6802" i="106" s="1"/>
  <c r="B6890" i="106"/>
  <c r="D6890" i="106" s="1"/>
  <c r="K27" i="29"/>
  <c r="F46" i="34" s="1"/>
  <c r="B6914" i="106"/>
  <c r="D6914" i="106" s="1"/>
  <c r="B97" i="106"/>
  <c r="D97" i="106" s="1"/>
  <c r="B7044" i="106"/>
  <c r="D7044" i="106" s="1"/>
  <c r="C33" i="29"/>
  <c r="B720" i="106" s="1"/>
  <c r="D720" i="106" s="1"/>
  <c r="K5" i="29"/>
  <c r="B1093" i="106" s="1"/>
  <c r="D1093" i="106" s="1"/>
  <c r="B705" i="106"/>
  <c r="D705" i="106" s="1"/>
  <c r="B5393" i="106"/>
  <c r="D5393" i="106" s="1"/>
  <c r="B7256" i="106"/>
  <c r="D7256" i="106" s="1"/>
  <c r="B6320" i="106"/>
  <c r="D6320" i="106" s="1"/>
  <c r="B6361" i="106"/>
  <c r="D6361" i="106" s="1"/>
  <c r="B4230" i="106"/>
  <c r="D4230" i="106" s="1"/>
  <c r="B5463" i="106"/>
  <c r="D5463" i="106" s="1"/>
  <c r="B5574" i="106"/>
  <c r="D5574" i="106" s="1"/>
  <c r="F24" i="34"/>
  <c r="B653" i="106"/>
  <c r="D653" i="106" s="1"/>
  <c r="B6623" i="106"/>
  <c r="D6623" i="106" s="1"/>
  <c r="B6818" i="106"/>
  <c r="D6818" i="106" s="1"/>
  <c r="B2758" i="106"/>
  <c r="D2758" i="106" s="1"/>
  <c r="B2999" i="106"/>
  <c r="D2999" i="106" s="1"/>
  <c r="B6941" i="106"/>
  <c r="D6941" i="106" s="1"/>
  <c r="B807" i="106"/>
  <c r="D807" i="106" s="1"/>
  <c r="B6372" i="106"/>
  <c r="D6372" i="106" s="1"/>
  <c r="I172" i="5"/>
  <c r="I173" i="5" s="1"/>
  <c r="B1440" i="106"/>
  <c r="D1440" i="106" s="1"/>
  <c r="K269" i="29"/>
  <c r="B1504" i="106" s="1"/>
  <c r="D1504" i="106" s="1"/>
  <c r="B4237" i="106"/>
  <c r="D4237" i="106" s="1"/>
  <c r="K327" i="29"/>
  <c r="B7211" i="106" s="1"/>
  <c r="D7211" i="106" s="1"/>
  <c r="B7210" i="106"/>
  <c r="D7210" i="106" s="1"/>
  <c r="B6088" i="106"/>
  <c r="D6088" i="106" s="1"/>
  <c r="B5696" i="106"/>
  <c r="D5696" i="106" s="1"/>
  <c r="B5522" i="106"/>
  <c r="D5522" i="106" s="1"/>
  <c r="E108" i="5"/>
  <c r="B5526" i="106" s="1"/>
  <c r="D5526" i="106" s="1"/>
  <c r="B6852" i="106"/>
  <c r="D6852" i="106" s="1"/>
  <c r="B3374" i="106"/>
  <c r="D3374" i="106" s="1"/>
  <c r="B6888" i="106"/>
  <c r="D6888" i="106" s="1"/>
  <c r="K26" i="29"/>
  <c r="B6656" i="106"/>
  <c r="D6656" i="106" s="1"/>
  <c r="L84" i="29"/>
  <c r="B6641" i="106"/>
  <c r="D6641" i="106" s="1"/>
  <c r="B5349" i="106"/>
  <c r="D5349" i="106" s="1"/>
  <c r="D108" i="5"/>
  <c r="B5355" i="106" s="1"/>
  <c r="D5355" i="106" s="1"/>
  <c r="B6633" i="106"/>
  <c r="D6633" i="106" s="1"/>
  <c r="B6625" i="106"/>
  <c r="D6625" i="106" s="1"/>
  <c r="C11" i="131"/>
  <c r="B7276" i="106" s="1"/>
  <c r="B6658" i="106"/>
  <c r="D6658" i="106" s="1"/>
  <c r="B5724" i="106"/>
  <c r="D5724" i="106" s="1"/>
  <c r="B6726" i="106"/>
  <c r="D6726" i="106" s="1"/>
  <c r="B6718" i="106"/>
  <c r="D6718" i="106" s="1"/>
  <c r="B5998" i="106"/>
  <c r="D5998" i="106" s="1"/>
  <c r="F84" i="34"/>
  <c r="B5565" i="106"/>
  <c r="D5565" i="106" s="1"/>
  <c r="B950" i="106"/>
  <c r="D950" i="106" s="1"/>
  <c r="B7663" i="106"/>
  <c r="D7663" i="106" s="1"/>
  <c r="K244" i="29"/>
  <c r="B7086" i="106" s="1"/>
  <c r="D7086" i="106" s="1"/>
  <c r="B7085" i="106"/>
  <c r="D7085" i="106" s="1"/>
  <c r="B177" i="106"/>
  <c r="D177" i="106" s="1"/>
  <c r="B6697" i="106"/>
  <c r="D6697" i="106" s="1"/>
  <c r="B5586" i="106"/>
  <c r="D5586" i="106" s="1"/>
  <c r="B3388" i="106"/>
  <c r="D3388" i="106" s="1"/>
  <c r="K211" i="29"/>
  <c r="B3391" i="106" s="1"/>
  <c r="D3391" i="106" s="1"/>
  <c r="B4343" i="106"/>
  <c r="D4343" i="106" s="1"/>
  <c r="K50" i="29"/>
  <c r="E12" i="145" s="1"/>
  <c r="B733" i="106"/>
  <c r="D733" i="106" s="1"/>
  <c r="B6180" i="106"/>
  <c r="D6180" i="106" s="1"/>
  <c r="B4447" i="106"/>
  <c r="D4447" i="106" s="1"/>
  <c r="B5723" i="106"/>
  <c r="D5723" i="106" s="1"/>
  <c r="B6258" i="106"/>
  <c r="D6258" i="106" s="1"/>
  <c r="B903" i="106"/>
  <c r="D903" i="106" s="1"/>
  <c r="K245" i="29"/>
  <c r="B7088" i="106" s="1"/>
  <c r="D7088" i="106" s="1"/>
  <c r="B7087" i="106"/>
  <c r="D7087" i="106" s="1"/>
  <c r="B4794" i="106"/>
  <c r="D4794" i="106" s="1"/>
  <c r="B7238" i="106"/>
  <c r="D7238" i="106" s="1"/>
  <c r="K348" i="29"/>
  <c r="B7239" i="106" s="1"/>
  <c r="D7239" i="106" s="1"/>
  <c r="B806" i="106"/>
  <c r="D806" i="106" s="1"/>
  <c r="B891" i="106"/>
  <c r="D891" i="106" s="1"/>
  <c r="B4180" i="106"/>
  <c r="D4180" i="106" s="1"/>
  <c r="B7130" i="106"/>
  <c r="D7130" i="106" s="1"/>
  <c r="B7265" i="106"/>
  <c r="B5575" i="106"/>
  <c r="D5575" i="106" s="1"/>
  <c r="F91" i="34"/>
  <c r="B1245" i="106"/>
  <c r="D1245" i="106" s="1"/>
  <c r="B6732" i="106"/>
  <c r="D6732" i="106" s="1"/>
  <c r="B6957" i="106"/>
  <c r="D6957" i="106" s="1"/>
  <c r="B88" i="106"/>
  <c r="D88" i="106" s="1"/>
  <c r="B972" i="106"/>
  <c r="D972" i="106" s="1"/>
  <c r="B7665" i="106"/>
  <c r="D7665" i="106" s="1"/>
  <c r="B5600" i="106"/>
  <c r="D5600" i="106" s="1"/>
  <c r="F131" i="5"/>
  <c r="B5614" i="106" s="1"/>
  <c r="D5614" i="106" s="1"/>
  <c r="L251" i="29"/>
  <c r="B1008" i="106"/>
  <c r="D1008" i="106" s="1"/>
  <c r="B5528" i="106"/>
  <c r="D5528" i="106" s="1"/>
  <c r="E121" i="5"/>
  <c r="B5534" i="106" s="1"/>
  <c r="D5534" i="106" s="1"/>
  <c r="F67" i="5"/>
  <c r="B5582" i="106" s="1"/>
  <c r="D5582" i="106" s="1"/>
  <c r="B5581" i="106"/>
  <c r="D5581" i="106" s="1"/>
  <c r="B1549" i="106"/>
  <c r="D1549" i="106" s="1"/>
  <c r="H296" i="29"/>
  <c r="B5631" i="106"/>
  <c r="D5631" i="106" s="1"/>
  <c r="B6411" i="106"/>
  <c r="D6411" i="106" s="1"/>
  <c r="B783" i="106"/>
  <c r="D783" i="106" s="1"/>
  <c r="B4342" i="106"/>
  <c r="D4342" i="106" s="1"/>
  <c r="E84" i="29"/>
  <c r="B2789" i="106" s="1"/>
  <c r="D2789" i="106" s="1"/>
  <c r="B2949" i="106"/>
  <c r="D2949" i="106" s="1"/>
  <c r="K78" i="29"/>
  <c r="B2973" i="106" s="1"/>
  <c r="D2973" i="106" s="1"/>
  <c r="B7099" i="106"/>
  <c r="D7099" i="106" s="1"/>
  <c r="I296" i="29"/>
  <c r="B7103" i="106" s="1"/>
  <c r="D7103" i="106" s="1"/>
  <c r="B6729" i="106"/>
  <c r="D6729" i="106" s="1"/>
  <c r="C21" i="131"/>
  <c r="B7286" i="106" s="1"/>
  <c r="F148" i="34"/>
  <c r="B620" i="106"/>
  <c r="D620" i="106" s="1"/>
  <c r="B198" i="106"/>
  <c r="D198" i="106" s="1"/>
  <c r="B6800" i="106"/>
  <c r="D6800" i="106" s="1"/>
  <c r="B6110" i="106"/>
  <c r="D6110" i="106" s="1"/>
  <c r="B1031" i="106"/>
  <c r="D1031" i="106" s="1"/>
  <c r="F154" i="5"/>
  <c r="B5618" i="106" s="1"/>
  <c r="D5618" i="106" s="1"/>
  <c r="B5615" i="106"/>
  <c r="D5615" i="106" s="1"/>
  <c r="J296" i="29"/>
  <c r="B7104" i="106" s="1"/>
  <c r="D7104" i="106" s="1"/>
  <c r="B7100" i="106"/>
  <c r="D7100" i="106" s="1"/>
  <c r="B6736" i="106"/>
  <c r="D6736" i="106" s="1"/>
  <c r="B3646" i="106"/>
  <c r="D3646" i="106" s="1"/>
  <c r="B4228" i="106"/>
  <c r="D4228" i="106" s="1"/>
  <c r="B6935" i="106"/>
  <c r="D6935" i="106" s="1"/>
  <c r="B6619" i="106"/>
  <c r="D6619" i="106" s="1"/>
  <c r="H259" i="5"/>
  <c r="H273" i="5" s="1"/>
  <c r="B4441" i="106" s="1"/>
  <c r="D4441" i="106" s="1"/>
  <c r="B1363" i="106"/>
  <c r="D1363" i="106" s="1"/>
  <c r="B6822" i="106"/>
  <c r="D6822" i="106" s="1"/>
  <c r="B6367" i="106"/>
  <c r="D6367" i="106" s="1"/>
  <c r="B6791" i="106"/>
  <c r="D6791" i="106" s="1"/>
  <c r="B6182" i="106"/>
  <c r="D6182" i="106" s="1"/>
  <c r="B6823" i="106"/>
  <c r="D6823" i="106" s="1"/>
  <c r="B846" i="106"/>
  <c r="D846" i="106" s="1"/>
  <c r="B129" i="106"/>
  <c r="D129" i="106" s="1"/>
  <c r="B6679" i="106"/>
  <c r="D6679" i="106" s="1"/>
  <c r="B7183" i="106"/>
  <c r="D7183" i="106" s="1"/>
  <c r="K239" i="29"/>
  <c r="B1486" i="106" s="1"/>
  <c r="D1486" i="106" s="1"/>
  <c r="B1422" i="106"/>
  <c r="D1422" i="106" s="1"/>
  <c r="D251" i="29"/>
  <c r="B1424" i="106" s="1"/>
  <c r="D1424" i="106" s="1"/>
  <c r="B6354" i="106"/>
  <c r="D6354" i="106" s="1"/>
  <c r="B7009" i="106"/>
  <c r="D7009" i="106" s="1"/>
  <c r="B2957" i="106"/>
  <c r="D2957" i="106" s="1"/>
  <c r="B3000" i="106"/>
  <c r="D3000" i="106" s="1"/>
  <c r="B6366" i="106"/>
  <c r="D6366" i="106" s="1"/>
  <c r="B2760" i="106"/>
  <c r="D2760" i="106" s="1"/>
  <c r="B4879" i="106"/>
  <c r="D4879" i="106" s="1"/>
  <c r="B6083" i="106"/>
  <c r="D6083" i="106" s="1"/>
  <c r="B5768" i="106"/>
  <c r="D5768" i="106" s="1"/>
  <c r="B6989" i="106"/>
  <c r="D6989" i="106" s="1"/>
  <c r="K89" i="29"/>
  <c r="B6990" i="106" s="1"/>
  <c r="D6990" i="106" s="1"/>
  <c r="B5875" i="106"/>
  <c r="D5875" i="106" s="1"/>
  <c r="B4946" i="106"/>
  <c r="D4946" i="106" s="1"/>
  <c r="B6186" i="106"/>
  <c r="D6186" i="106" s="1"/>
  <c r="B1312" i="106"/>
  <c r="D1312" i="106" s="1"/>
  <c r="K163" i="29"/>
  <c r="B1326" i="106" s="1"/>
  <c r="D1326" i="106" s="1"/>
  <c r="B1253" i="106"/>
  <c r="D1253" i="106" s="1"/>
  <c r="B2956" i="106"/>
  <c r="D2956" i="106" s="1"/>
  <c r="B3550" i="106"/>
  <c r="D3550" i="106" s="1"/>
  <c r="B5148" i="106"/>
  <c r="D5148" i="106" s="1"/>
  <c r="C140" i="5"/>
  <c r="B5161" i="106" s="1"/>
  <c r="D5161" i="106" s="1"/>
  <c r="B858" i="106"/>
  <c r="D858" i="106" s="1"/>
  <c r="B6107" i="106"/>
  <c r="D6107" i="106" s="1"/>
  <c r="K30" i="29"/>
  <c r="F49" i="34" s="1"/>
  <c r="B6896" i="106"/>
  <c r="D6896" i="106" s="1"/>
  <c r="B108" i="106"/>
  <c r="D108" i="106" s="1"/>
  <c r="B7233" i="106"/>
  <c r="D7233" i="106" s="1"/>
  <c r="B7683" i="106"/>
  <c r="D7683" i="106" s="1"/>
  <c r="F144" i="34"/>
  <c r="C14" i="131"/>
  <c r="B7279" i="106" s="1"/>
  <c r="B6682" i="106"/>
  <c r="D6682" i="106" s="1"/>
  <c r="I48" i="4"/>
  <c r="B2106" i="106" s="1"/>
  <c r="D2106" i="106" s="1"/>
  <c r="B321" i="106"/>
  <c r="D321" i="106" s="1"/>
  <c r="C9" i="131"/>
  <c r="B7274" i="106" s="1"/>
  <c r="B6642" i="106"/>
  <c r="D6642" i="106" s="1"/>
  <c r="F139" i="34"/>
  <c r="B3372" i="106"/>
  <c r="D3372" i="106" s="1"/>
  <c r="B7248" i="106"/>
  <c r="D7248" i="106" s="1"/>
  <c r="B3546" i="106"/>
  <c r="D3546" i="106" s="1"/>
  <c r="K13" i="3"/>
  <c r="B3552" i="106" s="1"/>
  <c r="D3552" i="106" s="1"/>
  <c r="D48" i="36"/>
  <c r="B4375" i="106"/>
  <c r="D4375" i="106" s="1"/>
  <c r="B756" i="106"/>
  <c r="D756" i="106" s="1"/>
  <c r="K75" i="29"/>
  <c r="B1144" i="106" s="1"/>
  <c r="D1144" i="106" s="1"/>
  <c r="B3534" i="106"/>
  <c r="D3534" i="106" s="1"/>
  <c r="B3486" i="106"/>
  <c r="D3486" i="106" s="1"/>
  <c r="D228" i="5"/>
  <c r="B5488" i="106" s="1"/>
  <c r="D5488" i="106" s="1"/>
  <c r="B5485" i="106"/>
  <c r="D5485" i="106" s="1"/>
  <c r="B1038" i="106"/>
  <c r="D1038" i="106" s="1"/>
  <c r="B6381" i="106"/>
  <c r="D6381" i="106" s="1"/>
  <c r="B5763" i="106"/>
  <c r="D5763" i="106" s="1"/>
  <c r="B6164" i="106"/>
  <c r="D6164" i="106" s="1"/>
  <c r="B6119" i="106"/>
  <c r="D6119" i="106" s="1"/>
  <c r="B5105" i="106"/>
  <c r="D5105" i="106" s="1"/>
  <c r="B845" i="106"/>
  <c r="D845" i="106" s="1"/>
  <c r="B832" i="106"/>
  <c r="D832" i="106" s="1"/>
  <c r="B6363" i="106"/>
  <c r="D6363" i="106" s="1"/>
  <c r="B6264" i="106"/>
  <c r="D6264" i="106" s="1"/>
  <c r="B5740" i="106"/>
  <c r="D5740" i="106" s="1"/>
  <c r="B5092" i="106"/>
  <c r="D5092" i="106" s="1"/>
  <c r="B1265" i="106"/>
  <c r="D1265" i="106" s="1"/>
  <c r="B6923" i="106"/>
  <c r="D6923" i="106" s="1"/>
  <c r="B86" i="106"/>
  <c r="D86" i="106" s="1"/>
  <c r="D323" i="29"/>
  <c r="D331" i="29" s="1"/>
  <c r="B7217" i="106" s="1"/>
  <c r="D7217" i="106" s="1"/>
  <c r="B7119" i="106"/>
  <c r="D7119" i="106" s="1"/>
  <c r="B6868" i="106"/>
  <c r="D6868" i="106" s="1"/>
  <c r="C178" i="29"/>
  <c r="C204" i="29" s="1"/>
  <c r="B1340" i="106" s="1"/>
  <c r="D1340" i="106" s="1"/>
  <c r="K174" i="29"/>
  <c r="B4087" i="106" s="1"/>
  <c r="D4087" i="106" s="1"/>
  <c r="B4081" i="106"/>
  <c r="D4081" i="106" s="1"/>
  <c r="B957" i="106"/>
  <c r="D957" i="106" s="1"/>
  <c r="B7232" i="106"/>
  <c r="D7232" i="106" s="1"/>
  <c r="B7675" i="106"/>
  <c r="D7675" i="106" s="1"/>
  <c r="H323" i="29"/>
  <c r="B7123" i="106"/>
  <c r="D7123" i="106" s="1"/>
  <c r="B6830" i="106"/>
  <c r="D6830" i="106" s="1"/>
  <c r="B5181" i="106"/>
  <c r="D5181" i="106" s="1"/>
  <c r="F111" i="34"/>
  <c r="B1032" i="106"/>
  <c r="D1032" i="106" s="1"/>
  <c r="B7652" i="106"/>
  <c r="D7652" i="106" s="1"/>
  <c r="B6787" i="106"/>
  <c r="D6787" i="106" s="1"/>
  <c r="B7263" i="106"/>
  <c r="K17" i="29"/>
  <c r="B6871" i="106" s="1"/>
  <c r="D6871" i="106" s="1"/>
  <c r="K258" i="29"/>
  <c r="B1493" i="106" s="1"/>
  <c r="D1493" i="106" s="1"/>
  <c r="B1429" i="106"/>
  <c r="D1429" i="106" s="1"/>
  <c r="B5345" i="106"/>
  <c r="D5345" i="106" s="1"/>
  <c r="B5081" i="106"/>
  <c r="D5081" i="106" s="1"/>
  <c r="B5075" i="106"/>
  <c r="D5075" i="106" s="1"/>
  <c r="B7704" i="106"/>
  <c r="D7704" i="106" s="1"/>
  <c r="K187" i="29"/>
  <c r="B3012" i="106" s="1"/>
  <c r="D3012" i="106" s="1"/>
  <c r="B2994" i="106"/>
  <c r="D2994" i="106" s="1"/>
  <c r="B907" i="106"/>
  <c r="D907" i="106" s="1"/>
  <c r="B774" i="106"/>
  <c r="D774" i="106" s="1"/>
  <c r="B5196" i="106"/>
  <c r="D5196" i="106" s="1"/>
  <c r="J178" i="29"/>
  <c r="J204" i="29" s="1"/>
  <c r="B7072" i="106" s="1"/>
  <c r="D7072" i="106" s="1"/>
  <c r="B7058" i="106"/>
  <c r="D7058" i="106" s="1"/>
  <c r="B3369" i="106"/>
  <c r="D3369" i="106" s="1"/>
  <c r="B5706" i="106"/>
  <c r="D5706" i="106" s="1"/>
  <c r="B1350" i="106"/>
  <c r="D1350" i="106" s="1"/>
  <c r="B6700" i="106"/>
  <c r="D6700" i="106" s="1"/>
  <c r="B3533" i="106"/>
  <c r="D3533" i="106" s="1"/>
  <c r="B5515" i="106"/>
  <c r="D5515" i="106" s="1"/>
  <c r="B4886" i="106"/>
  <c r="D4886" i="106" s="1"/>
  <c r="B3653" i="106"/>
  <c r="D3653" i="106" s="1"/>
  <c r="B6790" i="106"/>
  <c r="D6790" i="106" s="1"/>
  <c r="B4115" i="106"/>
  <c r="D4115" i="106" s="1"/>
  <c r="E18" i="4"/>
  <c r="B4175" i="106" s="1"/>
  <c r="D4175" i="106" s="1"/>
  <c r="B7639" i="106"/>
  <c r="G154" i="5"/>
  <c r="B4357" i="106" s="1"/>
  <c r="D4357" i="106" s="1"/>
  <c r="B6380" i="106"/>
  <c r="D6380" i="106" s="1"/>
  <c r="B2998" i="106"/>
  <c r="D2998" i="106" s="1"/>
  <c r="B4236" i="106"/>
  <c r="D4236" i="106" s="1"/>
  <c r="B6130" i="106"/>
  <c r="D6130" i="106" s="1"/>
  <c r="H34" i="3"/>
  <c r="B211" i="106" s="1"/>
  <c r="D211" i="106" s="1"/>
  <c r="B3627" i="106"/>
  <c r="D3627" i="106" s="1"/>
  <c r="B7165" i="106"/>
  <c r="D7165" i="106" s="1"/>
  <c r="B7028" i="106"/>
  <c r="D7028" i="106" s="1"/>
  <c r="B1237" i="106"/>
  <c r="D1237" i="106" s="1"/>
  <c r="B4421" i="106"/>
  <c r="D4421" i="106" s="1"/>
  <c r="B867" i="106"/>
  <c r="D867" i="106" s="1"/>
  <c r="B5113" i="106"/>
  <c r="D5113" i="106" s="1"/>
  <c r="F100" i="34"/>
  <c r="C108" i="5"/>
  <c r="B5120" i="106" s="1"/>
  <c r="D5120" i="106" s="1"/>
  <c r="B1341" i="106"/>
  <c r="D1341" i="106" s="1"/>
  <c r="L286" i="29"/>
  <c r="B1229" i="106"/>
  <c r="D1229" i="106" s="1"/>
  <c r="B5619" i="106"/>
  <c r="D5619" i="106" s="1"/>
  <c r="J57" i="29"/>
  <c r="B6949" i="106" s="1"/>
  <c r="D6949" i="106" s="1"/>
  <c r="B6945" i="106"/>
  <c r="D6945" i="106" s="1"/>
  <c r="B2843" i="106"/>
  <c r="D2843" i="106" s="1"/>
  <c r="K283" i="29"/>
  <c r="B2845" i="106" s="1"/>
  <c r="D2845" i="106" s="1"/>
  <c r="B4875" i="106"/>
  <c r="D4875" i="106" s="1"/>
  <c r="B6843" i="106"/>
  <c r="D6843" i="106" s="1"/>
  <c r="B6087" i="106"/>
  <c r="D6087" i="106" s="1"/>
  <c r="B6099" i="106"/>
  <c r="D6099" i="106" s="1"/>
  <c r="B7674" i="106"/>
  <c r="D7674" i="106" s="1"/>
  <c r="B4853" i="106"/>
  <c r="D4853" i="106" s="1"/>
  <c r="B7066" i="106"/>
  <c r="D7066" i="106" s="1"/>
  <c r="K11" i="29"/>
  <c r="B7257" i="106"/>
  <c r="D7257" i="106" s="1"/>
  <c r="B1049" i="106"/>
  <c r="D1049" i="106" s="1"/>
  <c r="K106" i="29"/>
  <c r="B1147" i="106" s="1"/>
  <c r="D1147" i="106" s="1"/>
  <c r="B5359" i="106"/>
  <c r="D5359" i="106" s="1"/>
  <c r="B5375" i="106"/>
  <c r="D5375" i="106" s="1"/>
  <c r="B6646" i="106"/>
  <c r="D6646" i="106" s="1"/>
  <c r="D34" i="3"/>
  <c r="B122" i="106" s="1"/>
  <c r="D122" i="106" s="1"/>
  <c r="B6126" i="106"/>
  <c r="D6126" i="106" s="1"/>
  <c r="B3083" i="106"/>
  <c r="D3083" i="106" s="1"/>
  <c r="F145" i="34"/>
  <c r="B6690" i="106"/>
  <c r="D6690" i="106" s="1"/>
  <c r="C15" i="131"/>
  <c r="B7280" i="106" s="1"/>
  <c r="H339" i="29"/>
  <c r="H341" i="29" s="1"/>
  <c r="B3652" i="106"/>
  <c r="D3652" i="106" s="1"/>
  <c r="B5584" i="106"/>
  <c r="D5584" i="106" s="1"/>
  <c r="B6339" i="106"/>
  <c r="D6339" i="106" s="1"/>
  <c r="B5755" i="106"/>
  <c r="D5755" i="106" s="1"/>
  <c r="B970" i="106"/>
  <c r="D970" i="106" s="1"/>
  <c r="G65" i="29"/>
  <c r="B977" i="106" s="1"/>
  <c r="D977" i="106" s="1"/>
  <c r="K101" i="29"/>
  <c r="B7015" i="106" s="1"/>
  <c r="D7015" i="106" s="1"/>
  <c r="B2947" i="106"/>
  <c r="D2947" i="106" s="1"/>
  <c r="B6305" i="106"/>
  <c r="D6305" i="106" s="1"/>
  <c r="B6855" i="106"/>
  <c r="D6855" i="106" s="1"/>
  <c r="B4346" i="106"/>
  <c r="D4346" i="106" s="1"/>
  <c r="B4345" i="106"/>
  <c r="D4345" i="106" s="1"/>
  <c r="B6331" i="106"/>
  <c r="D6331" i="106" s="1"/>
  <c r="B4402" i="106"/>
  <c r="D4402" i="106" s="1"/>
  <c r="C10" i="131"/>
  <c r="B7275" i="106" s="1"/>
  <c r="F140" i="34"/>
  <c r="B6650" i="106"/>
  <c r="D6650" i="106" s="1"/>
  <c r="B4771" i="106"/>
  <c r="D4771" i="106" s="1"/>
  <c r="B4874" i="106"/>
  <c r="D4874" i="106" s="1"/>
  <c r="B6748" i="106"/>
  <c r="D6748" i="106" s="1"/>
  <c r="B6150" i="106"/>
  <c r="D6150" i="106" s="1"/>
  <c r="B949" i="106"/>
  <c r="D949" i="106" s="1"/>
  <c r="B5230" i="106"/>
  <c r="D5230" i="106" s="1"/>
  <c r="C184" i="5"/>
  <c r="F125" i="34"/>
  <c r="F42" i="29"/>
  <c r="B901" i="106" s="1"/>
  <c r="D901" i="106" s="1"/>
  <c r="B895" i="106"/>
  <c r="D895" i="106" s="1"/>
  <c r="B3634" i="106"/>
  <c r="D3634" i="106" s="1"/>
  <c r="B7731" i="106"/>
  <c r="D7731" i="106" s="1"/>
  <c r="B4399" i="106"/>
  <c r="D4399" i="106" s="1"/>
  <c r="B3561" i="106"/>
  <c r="D3561" i="106" s="1"/>
  <c r="B6786" i="106"/>
  <c r="D6786" i="106" s="1"/>
  <c r="B179" i="106"/>
  <c r="D179" i="106" s="1"/>
  <c r="B6681" i="106"/>
  <c r="D6681" i="106" s="1"/>
  <c r="B5114" i="106"/>
  <c r="D5114" i="106" s="1"/>
  <c r="C75" i="5"/>
  <c r="F93" i="34" s="1"/>
  <c r="B6031" i="106"/>
  <c r="D6031" i="106" s="1"/>
  <c r="B7266" i="106"/>
  <c r="J178" i="5"/>
  <c r="B6400" i="106" s="1"/>
  <c r="D6400" i="106" s="1"/>
  <c r="B6398" i="106"/>
  <c r="D6398" i="106" s="1"/>
  <c r="B6100" i="106"/>
  <c r="D6100" i="106" s="1"/>
  <c r="B7766" i="106"/>
  <c r="D7766" i="106" s="1"/>
  <c r="B906" i="106"/>
  <c r="D906" i="106" s="1"/>
  <c r="F53" i="29"/>
  <c r="B908" i="106" s="1"/>
  <c r="D908" i="106" s="1"/>
  <c r="B5171" i="106"/>
  <c r="D5171" i="106" s="1"/>
  <c r="B6826" i="106"/>
  <c r="D6826" i="106" s="1"/>
  <c r="B923" i="106"/>
  <c r="D923" i="106" s="1"/>
  <c r="B7247" i="106"/>
  <c r="D7247" i="106" s="1"/>
  <c r="B7193" i="106"/>
  <c r="D7193" i="106" s="1"/>
  <c r="B6654" i="106"/>
  <c r="D6654" i="106" s="1"/>
  <c r="L42" i="29"/>
  <c r="B848" i="106"/>
  <c r="D848" i="106" s="1"/>
  <c r="E53" i="29"/>
  <c r="B850" i="106" s="1"/>
  <c r="D850" i="106" s="1"/>
  <c r="B6733" i="106"/>
  <c r="D6733" i="106" s="1"/>
  <c r="C18" i="131"/>
  <c r="B7283" i="106" s="1"/>
  <c r="B6704" i="106"/>
  <c r="D6704" i="106" s="1"/>
  <c r="B799" i="106"/>
  <c r="D799" i="106" s="1"/>
  <c r="B6353" i="106"/>
  <c r="D6353" i="106" s="1"/>
  <c r="J121" i="5"/>
  <c r="L329" i="29"/>
  <c r="B870" i="106"/>
  <c r="D870" i="106" s="1"/>
  <c r="B6255" i="106"/>
  <c r="D6255" i="106" s="1"/>
  <c r="B4889" i="106"/>
  <c r="D4889" i="106" s="1"/>
  <c r="B1432" i="106"/>
  <c r="D1432" i="106" s="1"/>
  <c r="K261" i="29"/>
  <c r="B1496" i="106" s="1"/>
  <c r="D1496" i="106" s="1"/>
  <c r="B6102" i="106"/>
  <c r="D6102" i="106" s="1"/>
  <c r="B828" i="106"/>
  <c r="D828" i="106" s="1"/>
  <c r="B7690" i="106"/>
  <c r="D7690" i="106" s="1"/>
  <c r="B6651" i="106"/>
  <c r="D6651" i="106" s="1"/>
  <c r="B6364" i="106"/>
  <c r="D6364" i="106" s="1"/>
  <c r="B6937" i="106"/>
  <c r="D6937" i="106" s="1"/>
  <c r="B7035" i="106"/>
  <c r="D7035" i="106" s="1"/>
  <c r="B5757" i="106"/>
  <c r="D5757" i="106" s="1"/>
  <c r="F169" i="34"/>
  <c r="B4418" i="106"/>
  <c r="D4418" i="106" s="1"/>
  <c r="B4215" i="106"/>
  <c r="D4215" i="106" s="1"/>
  <c r="B7748" i="106"/>
  <c r="D7748" i="106" s="1"/>
  <c r="I47" i="4"/>
  <c r="B2105" i="106" s="1"/>
  <c r="D2105" i="106" s="1"/>
  <c r="C44" i="4"/>
  <c r="B5079" i="106"/>
  <c r="D5079" i="106" s="1"/>
  <c r="B6675" i="106"/>
  <c r="D6675" i="106" s="1"/>
  <c r="B4330" i="106"/>
  <c r="D4330" i="106" s="1"/>
  <c r="B6710" i="106"/>
  <c r="D6710" i="106" s="1"/>
  <c r="B6242" i="106"/>
  <c r="D6242" i="106" s="1"/>
  <c r="B6976" i="106"/>
  <c r="D6976" i="106" s="1"/>
  <c r="B7194" i="106"/>
  <c r="D7194" i="106" s="1"/>
  <c r="G211" i="5"/>
  <c r="B5803" i="106" s="1"/>
  <c r="D5803" i="106" s="1"/>
  <c r="B5790" i="106"/>
  <c r="D5790" i="106" s="1"/>
  <c r="K221" i="29"/>
  <c r="B1466" i="106" s="1"/>
  <c r="D1466" i="106" s="1"/>
  <c r="B1402" i="106"/>
  <c r="D1402" i="106" s="1"/>
  <c r="B7027" i="106"/>
  <c r="D7027" i="106" s="1"/>
  <c r="B4409" i="106"/>
  <c r="D4409" i="106" s="1"/>
  <c r="B7159" i="106"/>
  <c r="D7159" i="106" s="1"/>
  <c r="B6781" i="106"/>
  <c r="D6781" i="106" s="1"/>
  <c r="B6716" i="106"/>
  <c r="D6716" i="106" s="1"/>
  <c r="B7259" i="106"/>
  <c r="K120" i="29"/>
  <c r="B4080" i="106" s="1"/>
  <c r="D4080" i="106" s="1"/>
  <c r="B4074" i="106"/>
  <c r="D4074" i="106" s="1"/>
  <c r="B4082" i="106"/>
  <c r="D4082" i="106" s="1"/>
  <c r="D178" i="29"/>
  <c r="B1345" i="106" s="1"/>
  <c r="D1345" i="106" s="1"/>
  <c r="B6377" i="106"/>
  <c r="D6377" i="106" s="1"/>
  <c r="B5401" i="106"/>
  <c r="D5401" i="106" s="1"/>
  <c r="B5168" i="106"/>
  <c r="D5168" i="106" s="1"/>
  <c r="F109" i="34"/>
  <c r="B6133" i="106"/>
  <c r="D6133" i="106" s="1"/>
  <c r="B1311" i="106"/>
  <c r="D1311" i="106" s="1"/>
  <c r="K158" i="29"/>
  <c r="B1325" i="106" s="1"/>
  <c r="D1325" i="106" s="1"/>
  <c r="B6190" i="106"/>
  <c r="D6190" i="106" s="1"/>
  <c r="B7049" i="106"/>
  <c r="D7049" i="106" s="1"/>
  <c r="K147" i="29"/>
  <c r="B7050" i="106" s="1"/>
  <c r="D7050" i="106" s="1"/>
  <c r="B6171" i="106"/>
  <c r="D6171" i="106" s="1"/>
  <c r="B7157" i="106"/>
  <c r="D7157" i="106" s="1"/>
  <c r="F191" i="5"/>
  <c r="B4397" i="106" s="1"/>
  <c r="D4397" i="106" s="1"/>
  <c r="B5659" i="106"/>
  <c r="D5659" i="106" s="1"/>
  <c r="B4410" i="106"/>
  <c r="D4410" i="106" s="1"/>
  <c r="B6947" i="106"/>
  <c r="D6947" i="106" s="1"/>
  <c r="B6713" i="106"/>
  <c r="D6713" i="106" s="1"/>
  <c r="B7191" i="106"/>
  <c r="D7191" i="106" s="1"/>
  <c r="B4354" i="106"/>
  <c r="D4354" i="106" s="1"/>
  <c r="F30" i="34"/>
  <c r="B4313" i="106"/>
  <c r="D4313" i="106" s="1"/>
  <c r="B5494" i="106"/>
  <c r="D5494" i="106" s="1"/>
  <c r="F33" i="34"/>
  <c r="B4333" i="106"/>
  <c r="D4333" i="106" s="1"/>
  <c r="B6668" i="106"/>
  <c r="D6668" i="106" s="1"/>
  <c r="B5742" i="106"/>
  <c r="D5742" i="106" s="1"/>
  <c r="G121" i="5"/>
  <c r="B5748" i="106" s="1"/>
  <c r="D5748" i="106" s="1"/>
  <c r="B4217" i="106"/>
  <c r="D4217" i="106" s="1"/>
  <c r="B325" i="106"/>
  <c r="D325" i="106" s="1"/>
  <c r="B6081" i="106"/>
  <c r="D6081" i="106" s="1"/>
  <c r="B6404" i="106"/>
  <c r="D6404" i="106" s="1"/>
  <c r="B5431" i="106"/>
  <c r="D5431" i="106" s="1"/>
  <c r="D211" i="5"/>
  <c r="B5444" i="106" s="1"/>
  <c r="D5444" i="106" s="1"/>
  <c r="B3321" i="106"/>
  <c r="D3321" i="106" s="1"/>
  <c r="B6731" i="106"/>
  <c r="D6731" i="106" s="1"/>
  <c r="B6907" i="106"/>
  <c r="D6907" i="106" s="1"/>
  <c r="B955" i="106"/>
  <c r="D955" i="106" s="1"/>
  <c r="B7681" i="106"/>
  <c r="D7681" i="106" s="1"/>
  <c r="B6860" i="106"/>
  <c r="D6860" i="106" s="1"/>
  <c r="B7195" i="106"/>
  <c r="D7195" i="106" s="1"/>
  <c r="B5117" i="106"/>
  <c r="D5117" i="106" s="1"/>
  <c r="B7177" i="106"/>
  <c r="D7177" i="106" s="1"/>
  <c r="B6091" i="106"/>
  <c r="D6091" i="106" s="1"/>
  <c r="F118" i="34"/>
  <c r="B5056" i="106"/>
  <c r="D5056" i="106" s="1"/>
  <c r="K338" i="29"/>
  <c r="B3669" i="106" s="1"/>
  <c r="D3669" i="106" s="1"/>
  <c r="B3618" i="106"/>
  <c r="D3618" i="106" s="1"/>
  <c r="B7728" i="106"/>
  <c r="D7728" i="106" s="1"/>
  <c r="B717" i="106"/>
  <c r="D717" i="106" s="1"/>
  <c r="K13" i="29"/>
  <c r="B1105" i="106" s="1"/>
  <c r="D1105" i="106" s="1"/>
  <c r="B6965" i="106"/>
  <c r="D6965" i="106" s="1"/>
  <c r="B7148" i="106"/>
  <c r="D7148" i="106" s="1"/>
  <c r="B6807" i="106"/>
  <c r="D6807" i="106" s="1"/>
  <c r="B6300" i="106"/>
  <c r="D6300" i="106" s="1"/>
  <c r="B6387" i="106"/>
  <c r="D6387" i="106" s="1"/>
  <c r="B6812" i="106"/>
  <c r="D6812" i="106" s="1"/>
  <c r="B7261" i="106"/>
  <c r="B5464" i="106"/>
  <c r="D5464" i="106" s="1"/>
  <c r="B6928" i="106"/>
  <c r="D6928" i="106" s="1"/>
  <c r="B6766" i="106"/>
  <c r="D6766" i="106" s="1"/>
  <c r="B5099" i="106"/>
  <c r="D5099" i="106" s="1"/>
  <c r="B3059" i="106"/>
  <c r="D3059" i="106" s="1"/>
  <c r="B1240" i="106"/>
  <c r="D1240" i="106" s="1"/>
  <c r="B7670" i="106"/>
  <c r="D7670" i="106" s="1"/>
  <c r="B781" i="106"/>
  <c r="D781" i="106" s="1"/>
  <c r="B5822" i="106"/>
  <c r="D5822" i="106" s="1"/>
  <c r="B6702" i="106"/>
  <c r="D6702" i="106" s="1"/>
  <c r="B809" i="106"/>
  <c r="D809" i="106" s="1"/>
  <c r="B1006" i="106"/>
  <c r="D1006" i="106" s="1"/>
  <c r="B5164" i="106"/>
  <c r="D5164" i="106" s="1"/>
  <c r="B6090" i="106"/>
  <c r="D6090" i="106" s="1"/>
  <c r="B5927" i="106"/>
  <c r="D5927" i="106" s="1"/>
  <c r="I108" i="5"/>
  <c r="B5930" i="106" s="1"/>
  <c r="D5930" i="106" s="1"/>
  <c r="B6991" i="106"/>
  <c r="D6991" i="106" s="1"/>
  <c r="K90" i="29"/>
  <c r="B6992" i="106" s="1"/>
  <c r="D6992" i="106" s="1"/>
  <c r="B7179" i="106"/>
  <c r="D7179" i="106" s="1"/>
  <c r="B3625" i="106"/>
  <c r="D3625" i="106" s="1"/>
  <c r="B1344" i="106"/>
  <c r="D1344" i="106" s="1"/>
  <c r="B6350" i="106"/>
  <c r="D6350" i="106" s="1"/>
  <c r="B6709" i="106"/>
  <c r="D6709" i="106" s="1"/>
  <c r="L100" i="29"/>
  <c r="B1026" i="106"/>
  <c r="D1026" i="106" s="1"/>
  <c r="B6644" i="106"/>
  <c r="D6644" i="106" s="1"/>
  <c r="B6771" i="106"/>
  <c r="D6771" i="106" s="1"/>
  <c r="B6383" i="106"/>
  <c r="D6383" i="106" s="1"/>
  <c r="B5997" i="106"/>
  <c r="D5997" i="106" s="1"/>
  <c r="B7267" i="106"/>
  <c r="B6410" i="106"/>
  <c r="D6410" i="106" s="1"/>
  <c r="B5602" i="106"/>
  <c r="D5602" i="106" s="1"/>
  <c r="B3585" i="106"/>
  <c r="D3585" i="106" s="1"/>
  <c r="B3589" i="106"/>
  <c r="D3589" i="106" s="1"/>
  <c r="B4370" i="106"/>
  <c r="D4370" i="106" s="1"/>
  <c r="K121" i="5"/>
  <c r="B6006" i="106" s="1"/>
  <c r="D6006" i="106" s="1"/>
  <c r="B6000" i="106"/>
  <c r="D6000" i="106" s="1"/>
  <c r="B5357" i="106"/>
  <c r="D5357" i="106" s="1"/>
  <c r="D114" i="5"/>
  <c r="D5" i="4" s="1"/>
  <c r="B3406" i="106" s="1"/>
  <c r="D3406" i="106" s="1"/>
  <c r="B6686" i="106"/>
  <c r="D6686" i="106" s="1"/>
  <c r="B5243" i="106"/>
  <c r="D5243" i="106" s="1"/>
  <c r="B944" i="106"/>
  <c r="D944" i="106" s="1"/>
  <c r="C12" i="5"/>
  <c r="B5066" i="106" s="1"/>
  <c r="D5066" i="106" s="1"/>
  <c r="B5061" i="106"/>
  <c r="D5061" i="106" s="1"/>
  <c r="B6795" i="106"/>
  <c r="D6795" i="106" s="1"/>
  <c r="L278" i="29"/>
  <c r="B3655" i="106"/>
  <c r="D3655" i="106" s="1"/>
  <c r="B6946" i="106"/>
  <c r="D6946" i="106" s="1"/>
  <c r="B749" i="106"/>
  <c r="D749" i="106" s="1"/>
  <c r="K70" i="29"/>
  <c r="F36" i="108" s="1"/>
  <c r="B4078" i="106"/>
  <c r="D4078" i="106" s="1"/>
  <c r="B743" i="106"/>
  <c r="D743" i="106" s="1"/>
  <c r="K64" i="29"/>
  <c r="B1131" i="106" s="1"/>
  <c r="D1131" i="106" s="1"/>
  <c r="B72" i="106"/>
  <c r="D72" i="106" s="1"/>
  <c r="B930" i="106"/>
  <c r="D930" i="106" s="1"/>
  <c r="B958" i="106"/>
  <c r="D958" i="106" s="1"/>
  <c r="B5224" i="106"/>
  <c r="D5224" i="106" s="1"/>
  <c r="C178" i="5"/>
  <c r="B5225" i="106" s="1"/>
  <c r="D5225" i="106" s="1"/>
  <c r="K179" i="29"/>
  <c r="F14" i="4" s="1"/>
  <c r="B2597" i="106" s="1"/>
  <c r="D2597" i="106" s="1"/>
  <c r="B2820" i="106"/>
  <c r="D2820" i="106" s="1"/>
  <c r="B6370" i="106"/>
  <c r="D6370" i="106" s="1"/>
  <c r="B5362" i="106"/>
  <c r="D5362" i="106" s="1"/>
  <c r="B4331" i="106"/>
  <c r="D4331" i="106" s="1"/>
  <c r="F171" i="34"/>
  <c r="B4358" i="106"/>
  <c r="D4358" i="106" s="1"/>
  <c r="K249" i="29"/>
  <c r="B7096" i="106" s="1"/>
  <c r="D7096" i="106" s="1"/>
  <c r="B7095" i="106"/>
  <c r="D7095" i="106" s="1"/>
  <c r="D53" i="29"/>
  <c r="B792" i="106" s="1"/>
  <c r="D792" i="106" s="1"/>
  <c r="B790" i="106"/>
  <c r="D790" i="106" s="1"/>
  <c r="F178" i="5"/>
  <c r="B5655" i="106" s="1"/>
  <c r="D5655" i="106" s="1"/>
  <c r="B5654" i="106"/>
  <c r="D5654" i="106" s="1"/>
  <c r="F216" i="5"/>
  <c r="B4413" i="106" s="1"/>
  <c r="D4413" i="106" s="1"/>
  <c r="B5673" i="106"/>
  <c r="D5673" i="106" s="1"/>
  <c r="B5370" i="106"/>
  <c r="D5370" i="106" s="1"/>
  <c r="D140" i="5"/>
  <c r="B5383" i="106" s="1"/>
  <c r="D5383" i="106" s="1"/>
  <c r="B4086" i="106"/>
  <c r="D4086" i="106" s="1"/>
  <c r="H178" i="29"/>
  <c r="B1370" i="106" s="1"/>
  <c r="D1370" i="106" s="1"/>
  <c r="B5328" i="106"/>
  <c r="D5328" i="106" s="1"/>
  <c r="D12" i="5"/>
  <c r="B6954" i="106"/>
  <c r="D6954" i="106" s="1"/>
  <c r="B4359" i="106"/>
  <c r="D4359" i="106" s="1"/>
  <c r="B6309" i="106"/>
  <c r="D6309" i="106" s="1"/>
  <c r="B206" i="106"/>
  <c r="D206" i="106" s="1"/>
  <c r="B7101" i="106"/>
  <c r="D7101" i="106" s="1"/>
  <c r="B834" i="106"/>
  <c r="D834" i="106" s="1"/>
  <c r="F18" i="5"/>
  <c r="B5562" i="106" s="1"/>
  <c r="D5562" i="106" s="1"/>
  <c r="B5558" i="106"/>
  <c r="D5558" i="106" s="1"/>
  <c r="B6845" i="106"/>
  <c r="D6845" i="106" s="1"/>
  <c r="J33" i="29"/>
  <c r="B6903" i="106" s="1"/>
  <c r="D6903" i="106" s="1"/>
  <c r="B6764" i="106"/>
  <c r="D6764" i="106" s="1"/>
  <c r="B6335" i="106"/>
  <c r="D6335" i="106" s="1"/>
  <c r="B4114" i="106"/>
  <c r="D4114" i="106" s="1"/>
  <c r="D18" i="4"/>
  <c r="B4132" i="106" s="1"/>
  <c r="D4132" i="106" s="1"/>
  <c r="B6827" i="106"/>
  <c r="D6827" i="106" s="1"/>
  <c r="K12" i="29"/>
  <c r="B1104" i="106" s="1"/>
  <c r="D1104" i="106" s="1"/>
  <c r="B716" i="106"/>
  <c r="D716" i="106" s="1"/>
  <c r="B5570" i="106"/>
  <c r="D5570" i="106" s="1"/>
  <c r="F87" i="34"/>
  <c r="B6751" i="106"/>
  <c r="D6751" i="106" s="1"/>
  <c r="B835" i="106"/>
  <c r="D835" i="106" s="1"/>
  <c r="B7166" i="106"/>
  <c r="D7166" i="106" s="1"/>
  <c r="B1016" i="106"/>
  <c r="D1016" i="106" s="1"/>
  <c r="B6392" i="106"/>
  <c r="D6392" i="106" s="1"/>
  <c r="B6162" i="106"/>
  <c r="D6162" i="106" s="1"/>
  <c r="B5106" i="106"/>
  <c r="D5106" i="106" s="1"/>
  <c r="F96" i="34"/>
  <c r="B6758" i="106"/>
  <c r="D6758" i="106" s="1"/>
  <c r="B6146" i="106"/>
  <c r="D6146" i="106" s="1"/>
  <c r="B961" i="106"/>
  <c r="D961" i="106" s="1"/>
  <c r="G67" i="5"/>
  <c r="B5733" i="106" s="1"/>
  <c r="D5733" i="106" s="1"/>
  <c r="B5732" i="106"/>
  <c r="D5732" i="106" s="1"/>
  <c r="B6649" i="106"/>
  <c r="D6649" i="106" s="1"/>
  <c r="B995" i="106"/>
  <c r="D995" i="106" s="1"/>
  <c r="H33" i="29"/>
  <c r="B1010" i="106" s="1"/>
  <c r="D1010" i="106" s="1"/>
  <c r="B7701" i="106"/>
  <c r="D7701" i="106" s="1"/>
  <c r="I67" i="5"/>
  <c r="B5926" i="106" s="1"/>
  <c r="D5926" i="106" s="1"/>
  <c r="B5925" i="106"/>
  <c r="D5925" i="106" s="1"/>
  <c r="B4192" i="106"/>
  <c r="D4192" i="106" s="1"/>
  <c r="K285" i="29"/>
  <c r="B1514" i="106" s="1"/>
  <c r="D1514" i="106" s="1"/>
  <c r="B1451" i="106"/>
  <c r="D1451" i="106" s="1"/>
  <c r="B3230" i="106"/>
  <c r="D3230" i="106" s="1"/>
  <c r="D42" i="36"/>
  <c r="N21" i="3"/>
  <c r="B3417" i="106"/>
  <c r="D3417" i="106" s="1"/>
  <c r="E13" i="3"/>
  <c r="B131" i="106" s="1"/>
  <c r="D131" i="106" s="1"/>
  <c r="D33" i="29"/>
  <c r="B778" i="106" s="1"/>
  <c r="D778" i="106" s="1"/>
  <c r="B763" i="106"/>
  <c r="D763" i="106" s="1"/>
  <c r="F90" i="34"/>
  <c r="B5573" i="106"/>
  <c r="D5573" i="106" s="1"/>
  <c r="B6405" i="106"/>
  <c r="D6405" i="106" s="1"/>
  <c r="B7138" i="106"/>
  <c r="D7138" i="106" s="1"/>
  <c r="B6307" i="106"/>
  <c r="D6307" i="106" s="1"/>
  <c r="B6970" i="106"/>
  <c r="D6970" i="106" s="1"/>
  <c r="B6330" i="106"/>
  <c r="D6330" i="106" s="1"/>
  <c r="B1036" i="106"/>
  <c r="D1036" i="106" s="1"/>
  <c r="H72" i="29"/>
  <c r="B1043" i="106" s="1"/>
  <c r="D1043" i="106" s="1"/>
  <c r="B324" i="106"/>
  <c r="D324" i="106" s="1"/>
  <c r="B6763" i="106"/>
  <c r="D6763" i="106" s="1"/>
  <c r="B6635" i="106"/>
  <c r="D6635" i="106" s="1"/>
  <c r="B7152" i="106"/>
  <c r="D7152" i="106" s="1"/>
  <c r="L92" i="29"/>
  <c r="B2799" i="106"/>
  <c r="D2799" i="106" s="1"/>
  <c r="B6873" i="106"/>
  <c r="D6873" i="106" s="1"/>
  <c r="B1369" i="106"/>
  <c r="D1369" i="106" s="1"/>
  <c r="B6105" i="106"/>
  <c r="D6105" i="106" s="1"/>
  <c r="B500" i="106"/>
  <c r="D500" i="106" s="1"/>
  <c r="B6082" i="106"/>
  <c r="D6082" i="106" s="1"/>
  <c r="B6993" i="106"/>
  <c r="D6993" i="106" s="1"/>
  <c r="K91" i="29"/>
  <c r="B6994" i="106" s="1"/>
  <c r="D6994" i="106" s="1"/>
  <c r="K267" i="29"/>
  <c r="B1502" i="106" s="1"/>
  <c r="D1502" i="106" s="1"/>
  <c r="B1438" i="106"/>
  <c r="D1438" i="106" s="1"/>
  <c r="B5152" i="106"/>
  <c r="D5152" i="106" s="1"/>
  <c r="B3376" i="106"/>
  <c r="D3376" i="106" s="1"/>
  <c r="B6811" i="106"/>
  <c r="D6811" i="106" s="1"/>
  <c r="B6967" i="106"/>
  <c r="D6967" i="106" s="1"/>
  <c r="B2880" i="106"/>
  <c r="D2880" i="106" s="1"/>
  <c r="B5094" i="106"/>
  <c r="D5094" i="106" s="1"/>
  <c r="B6938" i="106"/>
  <c r="D6938" i="106" s="1"/>
  <c r="B6104" i="106"/>
  <c r="D6104" i="106" s="1"/>
  <c r="B5743" i="106"/>
  <c r="D5743" i="106" s="1"/>
  <c r="L303" i="29"/>
  <c r="B1631" i="106"/>
  <c r="D1631" i="106" s="1"/>
  <c r="B6169" i="106"/>
  <c r="D6169" i="106" s="1"/>
  <c r="B7128" i="106"/>
  <c r="D7128" i="106" s="1"/>
  <c r="B6956" i="106"/>
  <c r="D6956" i="106" s="1"/>
  <c r="B6177" i="106"/>
  <c r="D6177" i="106" s="1"/>
  <c r="B7186" i="106"/>
  <c r="D7186" i="106" s="1"/>
  <c r="K73" i="29"/>
  <c r="B754" i="106"/>
  <c r="D754" i="106" s="1"/>
  <c r="B7689" i="106"/>
  <c r="D7689" i="106" s="1"/>
  <c r="B996" i="106"/>
  <c r="D996" i="106" s="1"/>
  <c r="B904" i="106"/>
  <c r="D904" i="106" s="1"/>
  <c r="B4315" i="106"/>
  <c r="D4315" i="106" s="1"/>
  <c r="B6846" i="106"/>
  <c r="D6846" i="106" s="1"/>
  <c r="B1546" i="106"/>
  <c r="D1546" i="106" s="1"/>
  <c r="K126" i="29"/>
  <c r="B1277" i="106" s="1"/>
  <c r="D1277" i="106" s="1"/>
  <c r="B1254" i="106"/>
  <c r="D1254" i="106" s="1"/>
  <c r="B2997" i="106"/>
  <c r="D2997" i="106" s="1"/>
  <c r="B1537" i="106"/>
  <c r="D1537" i="106" s="1"/>
  <c r="F296" i="29"/>
  <c r="B1541" i="106" s="1"/>
  <c r="D1541" i="106" s="1"/>
  <c r="C121" i="5"/>
  <c r="B5132" i="106" s="1"/>
  <c r="D5132" i="106" s="1"/>
  <c r="B5126" i="106"/>
  <c r="D5126" i="106" s="1"/>
  <c r="B7106" i="106"/>
  <c r="D7106" i="106" s="1"/>
  <c r="H303" i="29"/>
  <c r="B7115" i="106" s="1"/>
  <c r="D7115" i="106" s="1"/>
  <c r="G108" i="5"/>
  <c r="B5737" i="106" s="1"/>
  <c r="D5737" i="106" s="1"/>
  <c r="B5734" i="106"/>
  <c r="D5734" i="106" s="1"/>
  <c r="B1426" i="106"/>
  <c r="D1426" i="106" s="1"/>
  <c r="K254" i="29"/>
  <c r="B1490" i="106" s="1"/>
  <c r="D1490" i="106" s="1"/>
  <c r="B7252" i="106"/>
  <c r="D7252" i="106" s="1"/>
  <c r="B6699" i="106"/>
  <c r="D6699" i="106" s="1"/>
  <c r="B5727" i="106"/>
  <c r="D5727" i="106" s="1"/>
  <c r="G216" i="5"/>
  <c r="B4414" i="106" s="1"/>
  <c r="D4414" i="106" s="1"/>
  <c r="B5799" i="106"/>
  <c r="D5799" i="106" s="1"/>
  <c r="B4165" i="106"/>
  <c r="D4165" i="106" s="1"/>
  <c r="K277" i="29"/>
  <c r="B4166" i="106" s="1"/>
  <c r="D4166" i="106" s="1"/>
  <c r="B6912" i="106"/>
  <c r="D6912" i="106" s="1"/>
  <c r="F143" i="34"/>
  <c r="B6674" i="106"/>
  <c r="D6674" i="106" s="1"/>
  <c r="C13" i="131"/>
  <c r="B7278" i="106" s="1"/>
  <c r="B6179" i="106"/>
  <c r="D6179" i="106" s="1"/>
  <c r="B4336" i="106"/>
  <c r="D4336" i="106" s="1"/>
  <c r="B7039" i="106"/>
  <c r="D7039" i="106" s="1"/>
  <c r="B6167" i="106"/>
  <c r="D6167" i="106" s="1"/>
  <c r="B6253" i="106"/>
  <c r="D6253" i="106" s="1"/>
  <c r="B4883" i="106"/>
  <c r="D4883" i="106" s="1"/>
  <c r="B7121" i="106"/>
  <c r="D7121" i="106" s="1"/>
  <c r="F323" i="29"/>
  <c r="K295" i="29"/>
  <c r="B1558" i="106" s="1"/>
  <c r="D1558" i="106" s="1"/>
  <c r="B1522" i="106"/>
  <c r="D1522" i="106" s="1"/>
  <c r="B6374" i="106"/>
  <c r="D6374" i="106" s="1"/>
  <c r="K172" i="5"/>
  <c r="B5000" i="106" s="1"/>
  <c r="D5000" i="106" s="1"/>
  <c r="K135" i="29"/>
  <c r="B2988" i="106" s="1"/>
  <c r="D2988" i="106" s="1"/>
  <c r="B4201" i="106"/>
  <c r="D4201" i="106" s="1"/>
  <c r="B7228" i="106"/>
  <c r="D7228" i="106" s="1"/>
  <c r="B6661" i="106"/>
  <c r="D6661" i="106" s="1"/>
  <c r="B166" i="106"/>
  <c r="D166" i="106" s="1"/>
  <c r="K111" i="29"/>
  <c r="B7017" i="106" s="1"/>
  <c r="D7017" i="106" s="1"/>
  <c r="B7016" i="106"/>
  <c r="D7016" i="106" s="1"/>
  <c r="B104" i="106"/>
  <c r="D104" i="106" s="1"/>
  <c r="B651" i="106"/>
  <c r="D651" i="106" s="1"/>
  <c r="B4340" i="106"/>
  <c r="D4340" i="106" s="1"/>
  <c r="F134" i="34"/>
  <c r="B4922" i="106"/>
  <c r="D4922" i="106" s="1"/>
  <c r="B5509" i="106"/>
  <c r="D5509" i="106" s="1"/>
  <c r="B6" i="7"/>
  <c r="B1746" i="106" s="1"/>
  <c r="D1746" i="106" s="1"/>
  <c r="E12" i="5"/>
  <c r="B5513" i="106" s="1"/>
  <c r="D5513" i="106" s="1"/>
  <c r="E339" i="29"/>
  <c r="E341" i="29" s="1"/>
  <c r="B3631" i="106"/>
  <c r="D3631" i="106" s="1"/>
  <c r="B7120" i="106"/>
  <c r="D7120" i="106" s="1"/>
  <c r="E323" i="29"/>
  <c r="E331" i="29" s="1"/>
  <c r="B7218" i="106" s="1"/>
  <c r="D7218" i="106" s="1"/>
  <c r="B6714" i="106"/>
  <c r="D6714" i="106" s="1"/>
  <c r="B5993" i="106"/>
  <c r="D5993" i="106" s="1"/>
  <c r="K67" i="5"/>
  <c r="B5995" i="106" s="1"/>
  <c r="D5995" i="106" s="1"/>
  <c r="L148" i="29"/>
  <c r="L146" i="29"/>
  <c r="B1366" i="106"/>
  <c r="D1366" i="106" s="1"/>
  <c r="B3531" i="106"/>
  <c r="D3531" i="106" s="1"/>
  <c r="B6647" i="106"/>
  <c r="D6647" i="106" s="1"/>
  <c r="K141" i="29"/>
  <c r="B1283" i="106" s="1"/>
  <c r="D1283" i="106" s="1"/>
  <c r="B1268" i="106"/>
  <c r="D1268" i="106" s="1"/>
  <c r="H146" i="29"/>
  <c r="H148" i="29" s="1"/>
  <c r="B1272" i="106" s="1"/>
  <c r="D1272" i="106" s="1"/>
  <c r="B6985" i="106"/>
  <c r="D6985" i="106" s="1"/>
  <c r="K87" i="29"/>
  <c r="B6986" i="106" s="1"/>
  <c r="D6986" i="106" s="1"/>
  <c r="B4761" i="106"/>
  <c r="D4761" i="106" s="1"/>
  <c r="F102" i="34"/>
  <c r="B4864" i="106"/>
  <c r="D4864" i="106" s="1"/>
  <c r="B4344" i="106"/>
  <c r="D4344" i="106" s="1"/>
  <c r="B7686" i="106"/>
  <c r="D7686" i="106" s="1"/>
  <c r="B6648" i="106"/>
  <c r="D6648" i="106" s="1"/>
  <c r="B770" i="106"/>
  <c r="D770" i="106" s="1"/>
  <c r="B6123" i="106"/>
  <c r="D6123" i="106" s="1"/>
  <c r="B208" i="106"/>
  <c r="D208" i="106" s="1"/>
  <c r="B4075" i="106"/>
  <c r="D4075" i="106" s="1"/>
  <c r="B6085" i="106"/>
  <c r="D6085" i="106" s="1"/>
  <c r="B6347" i="106"/>
  <c r="D6347" i="106" s="1"/>
  <c r="F57" i="29"/>
  <c r="B911" i="106" s="1"/>
  <c r="D911" i="106" s="1"/>
  <c r="B910" i="106"/>
  <c r="D910" i="106" s="1"/>
  <c r="B938" i="106"/>
  <c r="D938" i="106" s="1"/>
  <c r="B4945" i="106"/>
  <c r="D4945" i="106" s="1"/>
  <c r="F72" i="29"/>
  <c r="B927" i="106" s="1"/>
  <c r="D927" i="106" s="1"/>
  <c r="B920" i="106"/>
  <c r="D920" i="106" s="1"/>
  <c r="B5692" i="106"/>
  <c r="D5692" i="106" s="1"/>
  <c r="B1025" i="106"/>
  <c r="D1025" i="106" s="1"/>
  <c r="H57" i="29"/>
  <c r="B1027" i="106" s="1"/>
  <c r="D1027" i="106" s="1"/>
  <c r="K215" i="29"/>
  <c r="F70" i="34" s="1"/>
  <c r="B1406" i="106"/>
  <c r="D1406" i="106" s="1"/>
  <c r="H12" i="5"/>
  <c r="B5873" i="106" s="1"/>
  <c r="D5873" i="106" s="1"/>
  <c r="B9" i="7"/>
  <c r="B1751" i="106" s="1"/>
  <c r="D1751" i="106" s="1"/>
  <c r="B5871" i="106"/>
  <c r="D5871" i="106" s="1"/>
  <c r="B872" i="106"/>
  <c r="D872" i="106" s="1"/>
  <c r="B4321" i="106"/>
  <c r="D4321" i="106" s="1"/>
  <c r="B5721" i="106"/>
  <c r="D5721" i="106" s="1"/>
  <c r="G12" i="5"/>
  <c r="B5725" i="106" s="1"/>
  <c r="D5725" i="106" s="1"/>
  <c r="B6615" i="106"/>
  <c r="D6615" i="106" s="1"/>
  <c r="D259" i="5"/>
  <c r="B6834" i="106" s="1"/>
  <c r="D6834" i="106" s="1"/>
  <c r="B5994" i="106"/>
  <c r="D5994" i="106" s="1"/>
  <c r="B6645" i="106"/>
  <c r="D6645" i="106" s="1"/>
  <c r="B2952" i="106"/>
  <c r="D2952" i="106" s="1"/>
  <c r="K81" i="29"/>
  <c r="B2976" i="106" s="1"/>
  <c r="D2976" i="106" s="1"/>
  <c r="B7676" i="106"/>
  <c r="D7676" i="106" s="1"/>
  <c r="B849" i="106"/>
  <c r="D849" i="106" s="1"/>
  <c r="B5593" i="106"/>
  <c r="D5593" i="106" s="1"/>
  <c r="F121" i="5"/>
  <c r="B5599" i="106" s="1"/>
  <c r="D5599" i="106" s="1"/>
  <c r="B7124" i="106"/>
  <c r="D7124" i="106" s="1"/>
  <c r="I323" i="29"/>
  <c r="I331" i="29" s="1"/>
  <c r="B7222" i="106" s="1"/>
  <c r="D7222" i="106" s="1"/>
  <c r="B7142" i="106"/>
  <c r="D7142" i="106" s="1"/>
  <c r="B3579" i="106"/>
  <c r="D3579" i="106" s="1"/>
  <c r="B6259" i="106"/>
  <c r="D6259" i="106" s="1"/>
  <c r="B6911" i="106"/>
  <c r="D6911" i="106" s="1"/>
  <c r="B4885" i="106"/>
  <c r="D4885" i="106" s="1"/>
  <c r="B6703" i="106"/>
  <c r="D6703" i="106" s="1"/>
  <c r="B5722" i="106"/>
  <c r="D5722" i="106" s="1"/>
  <c r="B3368" i="106"/>
  <c r="D3368" i="106" s="1"/>
  <c r="E39" i="4"/>
  <c r="B6287" i="106" s="1"/>
  <c r="D6287" i="106" s="1"/>
  <c r="B6246" i="106"/>
  <c r="D6246" i="106" s="1"/>
  <c r="I34" i="3"/>
  <c r="B2910" i="106" s="1"/>
  <c r="D2910" i="106" s="1"/>
  <c r="B6139" i="106"/>
  <c r="D6139" i="106" s="1"/>
  <c r="B6247" i="106"/>
  <c r="D6247" i="106" s="1"/>
  <c r="B6241" i="106"/>
  <c r="D6241" i="106" s="1"/>
  <c r="B855" i="106"/>
  <c r="D855" i="106" s="1"/>
  <c r="B3578" i="106"/>
  <c r="D3578" i="106" s="1"/>
  <c r="B800" i="106"/>
  <c r="D800" i="106" s="1"/>
  <c r="K263" i="29"/>
  <c r="B1498" i="106" s="1"/>
  <c r="D1498" i="106" s="1"/>
  <c r="B1434" i="106"/>
  <c r="D1434" i="106" s="1"/>
  <c r="B4876" i="106"/>
  <c r="D4876" i="106" s="1"/>
  <c r="B7684" i="106"/>
  <c r="D7684" i="106" s="1"/>
  <c r="B5591" i="106"/>
  <c r="D5591" i="106" s="1"/>
  <c r="B4811" i="106"/>
  <c r="D4811" i="106" s="1"/>
  <c r="B837" i="106"/>
  <c r="D837" i="106" s="1"/>
  <c r="E42" i="29"/>
  <c r="B6741" i="106"/>
  <c r="D6741" i="106" s="1"/>
  <c r="B4366" i="106"/>
  <c r="D4366" i="106" s="1"/>
  <c r="I178" i="5"/>
  <c r="I274" i="5" s="1"/>
  <c r="B6664" i="106"/>
  <c r="D6664" i="106" s="1"/>
  <c r="B5353" i="106"/>
  <c r="D5353" i="106" s="1"/>
  <c r="B5525" i="106"/>
  <c r="D5525" i="106" s="1"/>
  <c r="B6256" i="106"/>
  <c r="D6256" i="106" s="1"/>
  <c r="B6683" i="106"/>
  <c r="D6683" i="106" s="1"/>
  <c r="B1023" i="106"/>
  <c r="D1023" i="106" s="1"/>
  <c r="B6388" i="106"/>
  <c r="D6388" i="106" s="1"/>
  <c r="F121" i="34"/>
  <c r="B5708" i="106"/>
  <c r="D5708" i="106" s="1"/>
  <c r="B184" i="106"/>
  <c r="D184" i="106" s="1"/>
  <c r="B7043" i="106"/>
  <c r="D7043" i="106" s="1"/>
  <c r="B7136" i="106"/>
  <c r="D7136" i="106" s="1"/>
  <c r="K314" i="29"/>
  <c r="B7144" i="106" s="1"/>
  <c r="D7144" i="106" s="1"/>
  <c r="B4327" i="106"/>
  <c r="D4327" i="106" s="1"/>
  <c r="B7697" i="106"/>
  <c r="D7697" i="106" s="1"/>
  <c r="K322" i="29"/>
  <c r="B7705" i="106" s="1"/>
  <c r="D7705" i="106" s="1"/>
  <c r="B2824" i="106"/>
  <c r="D2824" i="106" s="1"/>
  <c r="K189" i="29"/>
  <c r="B2839" i="106" s="1"/>
  <c r="D2839" i="106" s="1"/>
  <c r="F163" i="34"/>
  <c r="B6841" i="106"/>
  <c r="D6841" i="106" s="1"/>
  <c r="B6922" i="106"/>
  <c r="D6922" i="106" s="1"/>
  <c r="B7661" i="106"/>
  <c r="D7661" i="106" s="1"/>
  <c r="B974" i="106"/>
  <c r="D974" i="106" s="1"/>
  <c r="B7102" i="106"/>
  <c r="D7102" i="106" s="1"/>
  <c r="B6878" i="106"/>
  <c r="D6878" i="106" s="1"/>
  <c r="K21" i="29"/>
  <c r="F40" i="34" s="1"/>
  <c r="B5073" i="106"/>
  <c r="D5073" i="106" s="1"/>
  <c r="B7091" i="106"/>
  <c r="D7091" i="106" s="1"/>
  <c r="K247" i="29"/>
  <c r="B7092" i="106" s="1"/>
  <c r="D7092" i="106" s="1"/>
  <c r="B6399" i="106"/>
  <c r="D6399" i="106" s="1"/>
  <c r="B5625" i="106"/>
  <c r="D5625" i="106" s="1"/>
  <c r="B4337" i="106"/>
  <c r="D4337" i="106" s="1"/>
  <c r="B6792" i="106"/>
  <c r="D6792" i="106" s="1"/>
  <c r="K226" i="29"/>
  <c r="D232" i="29"/>
  <c r="B1417" i="106" s="1"/>
  <c r="D1417" i="106" s="1"/>
  <c r="B1411" i="106"/>
  <c r="D1411" i="106" s="1"/>
  <c r="B896" i="106"/>
  <c r="D896" i="106" s="1"/>
  <c r="B7132" i="106"/>
  <c r="D7132" i="106" s="1"/>
  <c r="B7008" i="106"/>
  <c r="D7008" i="106" s="1"/>
  <c r="K99" i="29"/>
  <c r="B7010" i="106" s="1"/>
  <c r="D7010" i="106" s="1"/>
  <c r="E100" i="29"/>
  <c r="B7011" i="106" s="1"/>
  <c r="D7011" i="106" s="1"/>
  <c r="B5098" i="106"/>
  <c r="D5098" i="106" s="1"/>
  <c r="B145" i="106"/>
  <c r="D145" i="106" s="1"/>
  <c r="B4949" i="106"/>
  <c r="D4949" i="106" s="1"/>
  <c r="B5729" i="106"/>
  <c r="D5729" i="106" s="1"/>
  <c r="H42" i="29"/>
  <c r="B1017" i="106" s="1"/>
  <c r="D1017" i="106" s="1"/>
  <c r="B1011" i="106"/>
  <c r="D1011" i="106" s="1"/>
  <c r="B4877" i="106"/>
  <c r="D4877" i="106" s="1"/>
  <c r="B2831" i="106"/>
  <c r="D2831" i="106" s="1"/>
  <c r="K195" i="29"/>
  <c r="B2841" i="106" s="1"/>
  <c r="D2841" i="106" s="1"/>
  <c r="L33" i="29"/>
  <c r="B2817" i="106"/>
  <c r="D2817" i="106" s="1"/>
  <c r="E76" i="4"/>
  <c r="B3276" i="106" s="1"/>
  <c r="D3276" i="106" s="1"/>
  <c r="B7664" i="106"/>
  <c r="D7664" i="106" s="1"/>
  <c r="B4802" i="106"/>
  <c r="D4802" i="106" s="1"/>
  <c r="B3530" i="106"/>
  <c r="D3530" i="106" s="1"/>
  <c r="K186" i="29"/>
  <c r="B3011" i="106" s="1"/>
  <c r="D3011" i="106" s="1"/>
  <c r="B2993" i="106"/>
  <c r="D2993" i="106" s="1"/>
  <c r="B619" i="106"/>
  <c r="D619" i="106" s="1"/>
  <c r="B6685" i="106"/>
  <c r="D6685" i="106" s="1"/>
  <c r="B6152" i="106"/>
  <c r="D6152" i="106" s="1"/>
  <c r="B1046" i="106"/>
  <c r="D1046" i="106" s="1"/>
  <c r="B6749" i="106"/>
  <c r="D6749" i="106" s="1"/>
  <c r="B3377" i="106"/>
  <c r="D3377" i="106" s="1"/>
  <c r="B5990" i="106"/>
  <c r="D5990" i="106" s="1"/>
  <c r="K60" i="29"/>
  <c r="F27" i="108" s="1"/>
  <c r="C65" i="29"/>
  <c r="B745" i="106" s="1"/>
  <c r="D745" i="106" s="1"/>
  <c r="B739" i="106"/>
  <c r="D739" i="106" s="1"/>
  <c r="B4328" i="106"/>
  <c r="D4328" i="106" s="1"/>
  <c r="I57" i="29"/>
  <c r="B6948" i="106" s="1"/>
  <c r="D6948" i="106" s="1"/>
  <c r="B6944" i="106"/>
  <c r="D6944" i="106" s="1"/>
  <c r="E40" i="4"/>
  <c r="B6288" i="106" s="1"/>
  <c r="D6288" i="106" s="1"/>
  <c r="B6248" i="106"/>
  <c r="D6248" i="106" s="1"/>
  <c r="B6672" i="106"/>
  <c r="D6672" i="106" s="1"/>
  <c r="B7668" i="106"/>
  <c r="D7668" i="106" s="1"/>
  <c r="B2958" i="106"/>
  <c r="D2958" i="106" s="1"/>
  <c r="B928" i="106"/>
  <c r="D928" i="106" s="1"/>
  <c r="L127" i="29"/>
  <c r="L129" i="29" s="1"/>
  <c r="B1347" i="106"/>
  <c r="D1347" i="106" s="1"/>
  <c r="B6972" i="106"/>
  <c r="D6972" i="106" s="1"/>
  <c r="B6740" i="106"/>
  <c r="D6740" i="106" s="1"/>
  <c r="K229" i="29"/>
  <c r="B1478" i="106" s="1"/>
  <c r="D1478" i="106" s="1"/>
  <c r="B1414" i="106"/>
  <c r="D1414" i="106" s="1"/>
  <c r="B7057" i="106"/>
  <c r="D7057" i="106" s="1"/>
  <c r="I178" i="29"/>
  <c r="B7063" i="106" s="1"/>
  <c r="D7063" i="106" s="1"/>
  <c r="K193" i="29"/>
  <c r="B1383" i="106" s="1"/>
  <c r="D1383" i="106" s="1"/>
  <c r="B1371" i="106"/>
  <c r="D1371" i="106" s="1"/>
  <c r="H198" i="29"/>
  <c r="H202" i="29" s="1"/>
  <c r="B1375" i="106" s="1"/>
  <c r="D1375" i="106" s="1"/>
  <c r="J44" i="4"/>
  <c r="B6238" i="106" s="1"/>
  <c r="D6238" i="106" s="1"/>
  <c r="B7754" i="106"/>
  <c r="D7754" i="106" s="1"/>
  <c r="B6825" i="106"/>
  <c r="D6825" i="106" s="1"/>
  <c r="F159" i="34"/>
  <c r="C33" i="131"/>
  <c r="B7640" i="106" s="1"/>
  <c r="B4795" i="106"/>
  <c r="D4795" i="106" s="1"/>
  <c r="B5882" i="106"/>
  <c r="D5882" i="106" s="1"/>
  <c r="H108" i="5"/>
  <c r="B5886" i="106" s="1"/>
  <c r="D5886" i="106" s="1"/>
  <c r="B865" i="106"/>
  <c r="D865" i="106" s="1"/>
  <c r="B7229" i="106"/>
  <c r="D7229" i="106" s="1"/>
  <c r="B791" i="106"/>
  <c r="D791" i="106" s="1"/>
  <c r="B501" i="106"/>
  <c r="D501" i="106" s="1"/>
  <c r="B6735" i="106"/>
  <c r="D6735" i="106" s="1"/>
  <c r="F112" i="34"/>
  <c r="B5187" i="106"/>
  <c r="D5187" i="106" s="1"/>
  <c r="B2757" i="106"/>
  <c r="D2757" i="106" s="1"/>
  <c r="D78" i="36"/>
  <c r="B7196" i="106"/>
  <c r="D7196" i="106" s="1"/>
  <c r="B6244" i="106"/>
  <c r="D6244" i="106" s="1"/>
  <c r="B2719" i="106"/>
  <c r="D2719" i="106" s="1"/>
  <c r="B6701" i="106"/>
  <c r="D6701" i="106" s="1"/>
  <c r="B3548" i="106"/>
  <c r="D3548" i="106" s="1"/>
  <c r="B814" i="106"/>
  <c r="D814" i="106" s="1"/>
  <c r="B6803" i="106"/>
  <c r="D6803" i="106" s="1"/>
  <c r="B7032" i="106"/>
  <c r="D7032" i="106" s="1"/>
  <c r="B3493" i="106"/>
  <c r="D3493" i="106" s="1"/>
  <c r="B4407" i="106"/>
  <c r="D4407" i="106" s="1"/>
  <c r="B6235" i="106"/>
  <c r="D6235" i="106" s="1"/>
  <c r="F127" i="29"/>
  <c r="F129" i="29" s="1"/>
  <c r="B1243" i="106"/>
  <c r="D1243" i="106" s="1"/>
  <c r="B7111" i="106"/>
  <c r="D7111" i="106" s="1"/>
  <c r="B7262" i="106"/>
  <c r="B3371" i="106"/>
  <c r="D3371" i="106" s="1"/>
  <c r="B4855" i="106"/>
  <c r="D4855" i="106" s="1"/>
  <c r="B2769" i="106"/>
  <c r="D2769" i="106" s="1"/>
  <c r="B7679" i="106"/>
  <c r="D7679" i="106" s="1"/>
  <c r="B6627" i="106"/>
  <c r="D6627" i="106" s="1"/>
  <c r="B5256" i="106"/>
  <c r="D5256" i="106" s="1"/>
  <c r="C216" i="5"/>
  <c r="B805" i="106"/>
  <c r="D805" i="106" s="1"/>
  <c r="B164" i="106"/>
  <c r="D164" i="106" s="1"/>
  <c r="B6653" i="106"/>
  <c r="D6653" i="106" s="1"/>
  <c r="B4420" i="106"/>
  <c r="D4420" i="106" s="1"/>
  <c r="B5163" i="106"/>
  <c r="D5163" i="106" s="1"/>
  <c r="C144" i="5"/>
  <c r="B6824" i="106"/>
  <c r="D6824" i="106" s="1"/>
  <c r="B5767" i="106"/>
  <c r="D5767" i="106" s="1"/>
  <c r="B6793" i="106"/>
  <c r="D6793" i="106" s="1"/>
  <c r="C29" i="131"/>
  <c r="B7294" i="106" s="1"/>
  <c r="F155" i="34"/>
  <c r="B6719" i="106"/>
  <c r="D6719" i="106" s="1"/>
  <c r="F99" i="34"/>
  <c r="B5111" i="106"/>
  <c r="D5111" i="106" s="1"/>
  <c r="H178" i="5"/>
  <c r="B4950" i="106" s="1"/>
  <c r="D4950" i="106" s="1"/>
  <c r="B4365" i="106"/>
  <c r="D4365" i="106" s="1"/>
  <c r="B1552" i="106"/>
  <c r="D1552" i="106" s="1"/>
  <c r="B6746" i="106"/>
  <c r="D6746" i="106" s="1"/>
  <c r="B5917" i="106"/>
  <c r="D5917" i="106" s="1"/>
  <c r="B6312" i="106"/>
  <c r="D6312" i="106" s="1"/>
  <c r="F86" i="34"/>
  <c r="L223" i="29"/>
  <c r="B7174" i="106"/>
  <c r="D7174" i="106" s="1"/>
  <c r="B2792" i="106"/>
  <c r="D2792" i="106" s="1"/>
  <c r="K108" i="29"/>
  <c r="B2796" i="106" s="1"/>
  <c r="D2796" i="106" s="1"/>
  <c r="G76" i="4"/>
  <c r="B3260" i="106" s="1"/>
  <c r="D3260" i="106" s="1"/>
  <c r="B3259" i="106"/>
  <c r="D3259" i="106" s="1"/>
  <c r="B6131" i="106"/>
  <c r="D6131" i="106" s="1"/>
  <c r="J34" i="3"/>
  <c r="B6191" i="106" s="1"/>
  <c r="D6191" i="106" s="1"/>
  <c r="B6120" i="106"/>
  <c r="D6120" i="106" s="1"/>
  <c r="B7164" i="106"/>
  <c r="D7164" i="106" s="1"/>
  <c r="B7264" i="106"/>
  <c r="B7182" i="106"/>
  <c r="D7182" i="106" s="1"/>
  <c r="B6715" i="106"/>
  <c r="D6715" i="106" s="1"/>
  <c r="B6094" i="106"/>
  <c r="D6094" i="106" s="1"/>
  <c r="D79" i="36"/>
  <c r="B6252" i="106"/>
  <c r="D6252" i="106" s="1"/>
  <c r="B4318" i="106"/>
  <c r="D4318" i="106" s="1"/>
  <c r="K262" i="29"/>
  <c r="B1497" i="106" s="1"/>
  <c r="D1497" i="106" s="1"/>
  <c r="B1433" i="106"/>
  <c r="D1433" i="106" s="1"/>
  <c r="B202" i="106"/>
  <c r="D202" i="106" s="1"/>
  <c r="B1039" i="106"/>
  <c r="D1039" i="106" s="1"/>
  <c r="B1244" i="106"/>
  <c r="D1244" i="106" s="1"/>
  <c r="B5439" i="106"/>
  <c r="D5439" i="106" s="1"/>
  <c r="B5013" i="106"/>
  <c r="D5013" i="106" s="1"/>
  <c r="B6772" i="106"/>
  <c r="D6772" i="106" s="1"/>
  <c r="B6224" i="106"/>
  <c r="D6224" i="106" s="1"/>
  <c r="J18" i="4"/>
  <c r="B6228" i="106" s="1"/>
  <c r="D6228" i="106" s="1"/>
  <c r="B5080" i="106"/>
  <c r="D5080" i="106" s="1"/>
  <c r="B5888" i="106"/>
  <c r="D5888" i="106" s="1"/>
  <c r="B13" i="7"/>
  <c r="B5026" i="106"/>
  <c r="D5026" i="106" s="1"/>
  <c r="B4085" i="106"/>
  <c r="D4085" i="106" s="1"/>
  <c r="G178" i="29"/>
  <c r="G204" i="29" s="1"/>
  <c r="B6622" i="106"/>
  <c r="D6622" i="106" s="1"/>
  <c r="F136" i="34"/>
  <c r="C6" i="131"/>
  <c r="B7271" i="106" s="1"/>
  <c r="B6789" i="106"/>
  <c r="D6789" i="106" s="1"/>
  <c r="B833" i="106"/>
  <c r="D833" i="106" s="1"/>
  <c r="B5844" i="106"/>
  <c r="D5844" i="106" s="1"/>
  <c r="G228" i="5"/>
  <c r="B5847" i="106" s="1"/>
  <c r="D5847" i="106" s="1"/>
  <c r="B5458" i="106"/>
  <c r="D5458" i="106" s="1"/>
  <c r="F31" i="34"/>
  <c r="D224" i="5"/>
  <c r="B5470" i="106" s="1"/>
  <c r="D5470" i="106" s="1"/>
  <c r="K28" i="29"/>
  <c r="B6893" i="106" s="1"/>
  <c r="D6893" i="106" s="1"/>
  <c r="B6892" i="106"/>
  <c r="D6892" i="106" s="1"/>
  <c r="L344" i="29"/>
  <c r="B5254" i="106"/>
  <c r="D5254" i="106" s="1"/>
  <c r="K10" i="29"/>
  <c r="B3062" i="106" s="1"/>
  <c r="D3062" i="106" s="1"/>
  <c r="B3055" i="106"/>
  <c r="D3055" i="106" s="1"/>
  <c r="B5095" i="106"/>
  <c r="D5095" i="106" s="1"/>
  <c r="B5063" i="106"/>
  <c r="D5063" i="106" s="1"/>
  <c r="B14" i="7"/>
  <c r="B1754" i="106" s="1"/>
  <c r="D1754" i="106" s="1"/>
  <c r="B1236" i="106"/>
  <c r="D1236" i="106" s="1"/>
  <c r="B6141" i="106"/>
  <c r="D6141" i="106" s="1"/>
  <c r="B5695" i="106"/>
  <c r="D5695" i="106" s="1"/>
  <c r="B6326" i="106"/>
  <c r="D6326" i="106" s="1"/>
  <c r="F92" i="34"/>
  <c r="B7764" i="106"/>
  <c r="D7764" i="106" s="1"/>
  <c r="B5672" i="106"/>
  <c r="D5672" i="106" s="1"/>
  <c r="B7168" i="106"/>
  <c r="D7168" i="106" s="1"/>
  <c r="B2959" i="106"/>
  <c r="D2959" i="106" s="1"/>
  <c r="B4334" i="106"/>
  <c r="D4334" i="106" s="1"/>
  <c r="B7161" i="106"/>
  <c r="D7161" i="106" s="1"/>
  <c r="B3620" i="106"/>
  <c r="D3620" i="106" s="1"/>
  <c r="K340" i="29"/>
  <c r="B3671" i="106" s="1"/>
  <c r="D3671" i="106" s="1"/>
  <c r="B6109" i="106"/>
  <c r="D6109" i="106" s="1"/>
  <c r="B3648" i="106"/>
  <c r="D3648" i="106" s="1"/>
  <c r="B3161" i="106"/>
  <c r="D3161" i="106" s="1"/>
  <c r="H51" i="4"/>
  <c r="B3170" i="106" s="1"/>
  <c r="D3170" i="106" s="1"/>
  <c r="B6798" i="106"/>
  <c r="D6798" i="106" s="1"/>
  <c r="B1307" i="106"/>
  <c r="D1307" i="106" s="1"/>
  <c r="K165" i="29"/>
  <c r="B1330" i="106" s="1"/>
  <c r="D1330" i="106" s="1"/>
  <c r="E166" i="29"/>
  <c r="B1308" i="106" s="1"/>
  <c r="D1308" i="106" s="1"/>
  <c r="K276" i="29"/>
  <c r="B3721" i="106"/>
  <c r="D3721" i="106" s="1"/>
  <c r="D278" i="29"/>
  <c r="B3722" i="106" s="1"/>
  <c r="D3722" i="106" s="1"/>
  <c r="B4190" i="106"/>
  <c r="D4190" i="106" s="1"/>
  <c r="B7150" i="106"/>
  <c r="D7150" i="106" s="1"/>
  <c r="L65" i="29"/>
  <c r="B6975" i="106"/>
  <c r="D6975" i="106" s="1"/>
  <c r="B5929" i="106"/>
  <c r="D5929" i="106" s="1"/>
  <c r="B6148" i="106"/>
  <c r="D6148" i="106" s="1"/>
  <c r="D47" i="36"/>
  <c r="B6217" i="106"/>
  <c r="D6217" i="106" s="1"/>
  <c r="J13" i="3"/>
  <c r="B6124" i="106" s="1"/>
  <c r="D6124" i="106" s="1"/>
  <c r="B3375" i="106"/>
  <c r="D3375" i="106" s="1"/>
  <c r="B2806" i="106"/>
  <c r="D2806" i="106" s="1"/>
  <c r="B7059" i="106"/>
  <c r="D7059" i="106" s="1"/>
  <c r="B7685" i="106"/>
  <c r="D7685" i="106" s="1"/>
  <c r="F150" i="34"/>
  <c r="C24" i="131"/>
  <c r="B7289" i="106" s="1"/>
  <c r="B6753" i="106"/>
  <c r="D6753" i="106" s="1"/>
  <c r="B880" i="106"/>
  <c r="D880" i="106" s="1"/>
  <c r="B1430" i="106"/>
  <c r="D1430" i="106" s="1"/>
  <c r="K259" i="29"/>
  <c r="B1494" i="106" s="1"/>
  <c r="D1494" i="106" s="1"/>
  <c r="B1019" i="106"/>
  <c r="D1019" i="106" s="1"/>
  <c r="K46" i="29"/>
  <c r="B1118" i="106" s="1"/>
  <c r="D1118" i="106" s="1"/>
  <c r="B730" i="106"/>
  <c r="D730" i="106" s="1"/>
  <c r="B3297" i="106"/>
  <c r="D3297" i="106" s="1"/>
  <c r="B3641" i="106"/>
  <c r="D3641" i="106" s="1"/>
  <c r="B728" i="106"/>
  <c r="D728" i="106" s="1"/>
  <c r="K44" i="29"/>
  <c r="B1116" i="106" s="1"/>
  <c r="D1116" i="106" s="1"/>
  <c r="C47" i="29"/>
  <c r="B731" i="106" s="1"/>
  <c r="D731" i="106" s="1"/>
  <c r="B6143" i="106"/>
  <c r="D6143" i="106" s="1"/>
  <c r="B6861" i="106"/>
  <c r="D6861" i="106" s="1"/>
  <c r="B6874" i="106"/>
  <c r="D6874" i="106" s="1"/>
  <c r="B748" i="106"/>
  <c r="D748" i="106" s="1"/>
  <c r="K69" i="29"/>
  <c r="G35" i="108" s="1"/>
  <c r="B5986" i="106"/>
  <c r="D5986" i="106" s="1"/>
  <c r="B65" i="106"/>
  <c r="D65" i="106" s="1"/>
  <c r="C13" i="3"/>
  <c r="B77" i="106" s="1"/>
  <c r="D77" i="106" s="1"/>
  <c r="B6340" i="106"/>
  <c r="D6340" i="106" s="1"/>
  <c r="B5630" i="106"/>
  <c r="D5630" i="106" s="1"/>
  <c r="B7677" i="106"/>
  <c r="D7677" i="106" s="1"/>
  <c r="B5498" i="106"/>
  <c r="D5498" i="106" s="1"/>
  <c r="B6769" i="106"/>
  <c r="D6769" i="106" s="1"/>
  <c r="F152" i="34"/>
  <c r="C26" i="131"/>
  <c r="B7291" i="106" s="1"/>
  <c r="K105" i="29"/>
  <c r="B1146" i="106" s="1"/>
  <c r="D1146" i="106" s="1"/>
  <c r="H110" i="29"/>
  <c r="B1048" i="106"/>
  <c r="D1048" i="106" s="1"/>
  <c r="B5240" i="106"/>
  <c r="D5240" i="106" s="1"/>
  <c r="K133" i="29"/>
  <c r="B4199" i="106"/>
  <c r="D4199" i="106" s="1"/>
  <c r="E136" i="29"/>
  <c r="E138" i="29" s="1"/>
  <c r="B4203" i="106" s="1"/>
  <c r="D4203" i="106" s="1"/>
  <c r="G114" i="5"/>
  <c r="B5738" i="106"/>
  <c r="D5738" i="106" s="1"/>
  <c r="K18" i="5"/>
  <c r="B5992" i="106" s="1"/>
  <c r="D5992" i="106" s="1"/>
  <c r="B5988" i="106"/>
  <c r="D5988" i="106" s="1"/>
  <c r="B5242" i="106"/>
  <c r="D5242" i="106" s="1"/>
  <c r="B1437" i="106"/>
  <c r="D1437" i="106" s="1"/>
  <c r="D271" i="29"/>
  <c r="B1444" i="106" s="1"/>
  <c r="D1444" i="106" s="1"/>
  <c r="K266" i="29"/>
  <c r="B1501" i="106" s="1"/>
  <c r="D1501" i="106" s="1"/>
  <c r="B6808" i="106"/>
  <c r="D6808" i="106" s="1"/>
  <c r="B6768" i="106"/>
  <c r="D6768" i="106" s="1"/>
  <c r="B6770" i="106"/>
  <c r="D6770" i="106" s="1"/>
  <c r="B5523" i="106"/>
  <c r="D5523" i="106" s="1"/>
  <c r="B7253" i="106"/>
  <c r="D7253" i="106" s="1"/>
  <c r="B7127" i="106"/>
  <c r="D7127" i="106" s="1"/>
  <c r="K313" i="29"/>
  <c r="B7135" i="106" s="1"/>
  <c r="D7135" i="106" s="1"/>
  <c r="B432" i="106"/>
  <c r="D432" i="106" s="1"/>
  <c r="B4339" i="106"/>
  <c r="D4339" i="106" s="1"/>
  <c r="K93" i="29"/>
  <c r="B6997" i="106" s="1"/>
  <c r="D6997" i="106" s="1"/>
  <c r="B6996" i="106"/>
  <c r="D6996" i="106" s="1"/>
  <c r="H100" i="29"/>
  <c r="B7012" i="106" s="1"/>
  <c r="D7012" i="106" s="1"/>
  <c r="F138" i="34"/>
  <c r="B6634" i="106"/>
  <c r="D6634" i="106" s="1"/>
  <c r="C8" i="131"/>
  <c r="B7273" i="106" s="1"/>
  <c r="B5818" i="106"/>
  <c r="D5818" i="106" s="1"/>
  <c r="B5175" i="106"/>
  <c r="D5175" i="106" s="1"/>
  <c r="C154" i="5"/>
  <c r="B5178" i="106" s="1"/>
  <c r="D5178" i="106" s="1"/>
  <c r="B5617" i="106"/>
  <c r="D5617" i="106" s="1"/>
  <c r="B7680" i="106"/>
  <c r="D7680" i="106" s="1"/>
  <c r="B6315" i="106"/>
  <c r="D6315" i="106" s="1"/>
  <c r="F28" i="34"/>
  <c r="B1659" i="106"/>
  <c r="D1659" i="106" s="1"/>
  <c r="B3580" i="106"/>
  <c r="D3580" i="106" s="1"/>
  <c r="B886" i="106"/>
  <c r="D886" i="106" s="1"/>
  <c r="B4317" i="106"/>
  <c r="D4317" i="106" s="1"/>
  <c r="F122" i="34"/>
  <c r="B1228" i="106"/>
  <c r="D1228" i="106" s="1"/>
  <c r="B5691" i="106"/>
  <c r="D5691" i="106" s="1"/>
  <c r="F224" i="5"/>
  <c r="B5703" i="106" s="1"/>
  <c r="D5703" i="106" s="1"/>
  <c r="B782" i="106"/>
  <c r="D782" i="106" s="1"/>
  <c r="B915" i="106"/>
  <c r="D915" i="106" s="1"/>
  <c r="B5330" i="106"/>
  <c r="D5330" i="106" s="1"/>
  <c r="B1002" i="106"/>
  <c r="D1002" i="106" s="1"/>
  <c r="B6743" i="106"/>
  <c r="D6743" i="106" s="1"/>
  <c r="B5137" i="106"/>
  <c r="D5137" i="106" s="1"/>
  <c r="B980" i="106"/>
  <c r="D980" i="106" s="1"/>
  <c r="B3632" i="106"/>
  <c r="D3632" i="106" s="1"/>
  <c r="K19" i="29"/>
  <c r="B3381" i="106" s="1"/>
  <c r="D3381" i="106" s="1"/>
  <c r="B3367" i="106"/>
  <c r="D3367" i="106" s="1"/>
  <c r="B7673" i="106"/>
  <c r="D7673" i="106" s="1"/>
  <c r="F33" i="29"/>
  <c r="B894" i="106" s="1"/>
  <c r="D894" i="106" s="1"/>
  <c r="B879" i="106"/>
  <c r="D879" i="106" s="1"/>
  <c r="B2960" i="106"/>
  <c r="D2960" i="106" s="1"/>
  <c r="B6161" i="106"/>
  <c r="D6161" i="106" s="1"/>
  <c r="B4335" i="106"/>
  <c r="D4335" i="106" s="1"/>
  <c r="B6953" i="106"/>
  <c r="D6953" i="106" s="1"/>
  <c r="B2813" i="106"/>
  <c r="D2813" i="106" s="1"/>
  <c r="K160" i="29"/>
  <c r="B2819" i="106" s="1"/>
  <c r="D2819" i="106" s="1"/>
  <c r="B7636" i="106"/>
  <c r="B764" i="106"/>
  <c r="D764" i="106" s="1"/>
  <c r="B6794" i="106"/>
  <c r="D6794" i="106" s="1"/>
  <c r="B973" i="106"/>
  <c r="D973" i="106" s="1"/>
  <c r="B6184" i="106"/>
  <c r="D6184" i="106" s="1"/>
  <c r="B7699" i="106"/>
  <c r="D7699" i="106" s="1"/>
  <c r="B4309" i="106"/>
  <c r="D4309" i="106" s="1"/>
  <c r="B134" i="106"/>
  <c r="D134" i="106" s="1"/>
  <c r="B863" i="106"/>
  <c r="D863" i="106" s="1"/>
  <c r="B6652" i="106"/>
  <c r="D6652" i="106" s="1"/>
  <c r="B1338" i="106"/>
  <c r="D1338" i="106" s="1"/>
  <c r="K177" i="29"/>
  <c r="B1380" i="106" s="1"/>
  <c r="D1380" i="106" s="1"/>
  <c r="B1013" i="106"/>
  <c r="D1013" i="106" s="1"/>
  <c r="B948" i="106"/>
  <c r="D948" i="106" s="1"/>
  <c r="B6863" i="106"/>
  <c r="D6863" i="106" s="1"/>
  <c r="B6857" i="106"/>
  <c r="D6857" i="106" s="1"/>
  <c r="B5516" i="106"/>
  <c r="D5516" i="106" s="1"/>
  <c r="B6814" i="106"/>
  <c r="D6814" i="106" s="1"/>
  <c r="B6856" i="106"/>
  <c r="D6856" i="106" s="1"/>
  <c r="B5134" i="106"/>
  <c r="D5134" i="106" s="1"/>
  <c r="B5352" i="106"/>
  <c r="D5352" i="106" s="1"/>
  <c r="B6092" i="106"/>
  <c r="D6092" i="106" s="1"/>
  <c r="B4448" i="106"/>
  <c r="D4448" i="106" s="1"/>
  <c r="B4360" i="106"/>
  <c r="D4360" i="106" s="1"/>
  <c r="K210" i="29"/>
  <c r="B7073" i="106"/>
  <c r="D7073" i="106" s="1"/>
  <c r="B2840" i="106"/>
  <c r="D2840" i="106" s="1"/>
  <c r="B6968" i="106"/>
  <c r="D6968" i="106" s="1"/>
  <c r="B6872" i="106"/>
  <c r="D6872" i="106" s="1"/>
  <c r="B7227" i="106"/>
  <c r="D7227" i="106" s="1"/>
  <c r="J339" i="29"/>
  <c r="B7231" i="106" s="1"/>
  <c r="D7231" i="106" s="1"/>
  <c r="B7255" i="106"/>
  <c r="D7255" i="106" s="1"/>
  <c r="B7761" i="106"/>
  <c r="D7761" i="106" s="1"/>
  <c r="F161" i="34"/>
  <c r="B6638" i="106"/>
  <c r="D6638" i="106" s="1"/>
  <c r="L339" i="29"/>
  <c r="L341" i="29" s="1"/>
  <c r="B4391" i="106"/>
  <c r="D4391" i="106" s="1"/>
  <c r="B2991" i="106"/>
  <c r="D2991" i="106" s="1"/>
  <c r="K184" i="29"/>
  <c r="B3009" i="106" s="1"/>
  <c r="D3009" i="106" s="1"/>
  <c r="H18" i="4"/>
  <c r="B4134" i="106" s="1"/>
  <c r="D4134" i="106" s="1"/>
  <c r="B4118" i="106"/>
  <c r="D4118" i="106" s="1"/>
  <c r="B7707" i="106"/>
  <c r="D7707" i="106" s="1"/>
  <c r="B4400" i="106"/>
  <c r="D4400" i="106" s="1"/>
  <c r="B7655" i="106"/>
  <c r="D7655" i="106" s="1"/>
  <c r="B6408" i="106"/>
  <c r="D6408" i="106" s="1"/>
  <c r="B6403" i="106"/>
  <c r="D6403" i="106" s="1"/>
  <c r="B5856" i="106"/>
  <c r="D5856" i="106" s="1"/>
  <c r="B7669" i="106"/>
  <c r="D7669" i="106" s="1"/>
  <c r="L296" i="29"/>
  <c r="B5872" i="106"/>
  <c r="D5872" i="106" s="1"/>
  <c r="B7023" i="106"/>
  <c r="D7023" i="106" s="1"/>
  <c r="B6103" i="106"/>
  <c r="D6103" i="106" s="1"/>
  <c r="B6632" i="106"/>
  <c r="D6632" i="106" s="1"/>
  <c r="B6850" i="106"/>
  <c r="D6850" i="106" s="1"/>
  <c r="B7702" i="106"/>
  <c r="D7702" i="106" s="1"/>
  <c r="B1041" i="106"/>
  <c r="D1041" i="106" s="1"/>
  <c r="B1540" i="106"/>
  <c r="D1540" i="106" s="1"/>
  <c r="H18" i="5"/>
  <c r="B5878" i="106" s="1"/>
  <c r="D5878" i="106" s="1"/>
  <c r="B5874" i="106"/>
  <c r="D5874" i="106" s="1"/>
  <c r="B6724" i="106"/>
  <c r="D6724" i="106" s="1"/>
  <c r="L232" i="29"/>
  <c r="B898" i="106"/>
  <c r="D898" i="106" s="1"/>
  <c r="B6875" i="106"/>
  <c r="D6875" i="106" s="1"/>
  <c r="B6116" i="106"/>
  <c r="D6116" i="106" s="1"/>
  <c r="B5438" i="106"/>
  <c r="D5438" i="106" s="1"/>
  <c r="B5426" i="106"/>
  <c r="D5426" i="106" s="1"/>
  <c r="D191" i="5"/>
  <c r="B4396" i="106" s="1"/>
  <c r="D4396" i="106" s="1"/>
  <c r="B7745" i="106"/>
  <c r="D7745" i="106" s="1"/>
  <c r="K351" i="29"/>
  <c r="B7746" i="106" s="1"/>
  <c r="D7746" i="106" s="1"/>
  <c r="F22" i="34"/>
  <c r="B6313" i="106"/>
  <c r="D6313" i="106" s="1"/>
  <c r="B4311" i="106"/>
  <c r="D4311" i="106" s="1"/>
  <c r="K183" i="29"/>
  <c r="B3008" i="106" s="1"/>
  <c r="D3008" i="106" s="1"/>
  <c r="B2990" i="106"/>
  <c r="D2990" i="106" s="1"/>
  <c r="E38" i="4"/>
  <c r="B6286" i="106" s="1"/>
  <c r="D6286" i="106" s="1"/>
  <c r="B6243" i="106"/>
  <c r="D6243" i="106" s="1"/>
  <c r="B4377" i="106"/>
  <c r="D4377" i="106" s="1"/>
  <c r="B725" i="106"/>
  <c r="D725" i="106" s="1"/>
  <c r="K40" i="29"/>
  <c r="B1113" i="106" s="1"/>
  <c r="D1113" i="106" s="1"/>
  <c r="D72" i="29"/>
  <c r="B811" i="106" s="1"/>
  <c r="D811" i="106" s="1"/>
  <c r="B804" i="106"/>
  <c r="D804" i="106" s="1"/>
  <c r="B6934" i="106"/>
  <c r="D6934" i="106" s="1"/>
  <c r="B7637" i="106"/>
  <c r="B3698" i="106"/>
  <c r="D3698" i="106" s="1"/>
  <c r="K52" i="4"/>
  <c r="B3702" i="106" s="1"/>
  <c r="D3702" i="106" s="1"/>
  <c r="B3482" i="106"/>
  <c r="D3482" i="106" s="1"/>
  <c r="K125" i="29"/>
  <c r="B3488" i="106" s="1"/>
  <c r="D3488" i="106" s="1"/>
  <c r="B4181" i="106"/>
  <c r="D4181" i="106" s="1"/>
  <c r="B4235" i="106"/>
  <c r="D4235" i="106" s="1"/>
  <c r="B6147" i="106"/>
  <c r="D6147" i="106" s="1"/>
  <c r="B5885" i="106"/>
  <c r="D5885" i="106" s="1"/>
  <c r="K134" i="29"/>
  <c r="B2987" i="106" s="1"/>
  <c r="D2987" i="106" s="1"/>
  <c r="B4200" i="106"/>
  <c r="D4200" i="106" s="1"/>
  <c r="E178" i="29"/>
  <c r="B1351" i="106" s="1"/>
  <c r="D1351" i="106" s="1"/>
  <c r="B4083" i="106"/>
  <c r="D4083" i="106" s="1"/>
  <c r="B6149" i="106"/>
  <c r="D6149" i="106" s="1"/>
  <c r="B2722" i="106"/>
  <c r="D2722" i="106" s="1"/>
  <c r="B7145" i="106"/>
  <c r="D7145" i="106" s="1"/>
  <c r="K315" i="29"/>
  <c r="B7153" i="106" s="1"/>
  <c r="D7153" i="106" s="1"/>
  <c r="B4079" i="106"/>
  <c r="D4079" i="106" s="1"/>
  <c r="B7002" i="106"/>
  <c r="D7002" i="106" s="1"/>
  <c r="K96" i="29"/>
  <c r="B7003" i="106" s="1"/>
  <c r="D7003" i="106" s="1"/>
  <c r="B3519" i="106"/>
  <c r="D3519" i="106" s="1"/>
  <c r="E18" i="5"/>
  <c r="B5518" i="106" s="1"/>
  <c r="D5518" i="106" s="1"/>
  <c r="B5514" i="106"/>
  <c r="D5514" i="106" s="1"/>
  <c r="B6730" i="106"/>
  <c r="D6730" i="106" s="1"/>
  <c r="B2092" i="106"/>
  <c r="D2092" i="106" s="1"/>
  <c r="K137" i="29"/>
  <c r="B2094" i="106" s="1"/>
  <c r="D2094" i="106" s="1"/>
  <c r="B6854" i="106"/>
  <c r="D6854" i="106" s="1"/>
  <c r="B6659" i="106"/>
  <c r="D6659" i="106" s="1"/>
  <c r="B4238" i="106"/>
  <c r="D4238" i="106" s="1"/>
  <c r="B7149" i="106"/>
  <c r="D7149" i="106" s="1"/>
  <c r="K272" i="29"/>
  <c r="B1509" i="106" s="1"/>
  <c r="D1509" i="106" s="1"/>
  <c r="B1445" i="106"/>
  <c r="D1445" i="106" s="1"/>
  <c r="B6799" i="106"/>
  <c r="D6799" i="106" s="1"/>
  <c r="B5440" i="106"/>
  <c r="D5440" i="106" s="1"/>
  <c r="D216" i="5"/>
  <c r="B4412" i="106" s="1"/>
  <c r="D4412" i="106" s="1"/>
  <c r="J18" i="5"/>
  <c r="B6306" i="106" s="1"/>
  <c r="D6306" i="106" s="1"/>
  <c r="B6302" i="106"/>
  <c r="D6302" i="106" s="1"/>
  <c r="B1248" i="106"/>
  <c r="D1248" i="106" s="1"/>
  <c r="B5921" i="106"/>
  <c r="D5921" i="106" s="1"/>
  <c r="G33" i="29"/>
  <c r="B952" i="106" s="1"/>
  <c r="D952" i="106" s="1"/>
  <c r="B937" i="106"/>
  <c r="D937" i="106" s="1"/>
  <c r="B6689" i="106"/>
  <c r="D6689" i="106" s="1"/>
  <c r="B4865" i="106"/>
  <c r="D4865" i="106" s="1"/>
  <c r="B6708" i="106"/>
  <c r="D6708" i="106" s="1"/>
  <c r="B6801" i="106"/>
  <c r="D6801" i="106" s="1"/>
  <c r="C30" i="131"/>
  <c r="B7295" i="106" s="1"/>
  <c r="F156" i="34"/>
  <c r="B5124" i="106"/>
  <c r="D5124" i="106" s="1"/>
  <c r="B5576" i="106"/>
  <c r="D5576" i="106" s="1"/>
  <c r="F25" i="34"/>
  <c r="B5083" i="106"/>
  <c r="D5083" i="106" s="1"/>
  <c r="B862" i="106"/>
  <c r="D862" i="106" s="1"/>
  <c r="E72" i="29"/>
  <c r="B869" i="106" s="1"/>
  <c r="D869" i="106" s="1"/>
  <c r="B6165" i="106"/>
  <c r="D6165" i="106" s="1"/>
  <c r="B5116" i="106"/>
  <c r="D5116" i="106" s="1"/>
  <c r="B5736" i="106"/>
  <c r="D5736" i="106" s="1"/>
  <c r="B5279" i="106"/>
  <c r="D5279" i="106" s="1"/>
  <c r="F132" i="34"/>
  <c r="B6345" i="106"/>
  <c r="D6345" i="106" s="1"/>
  <c r="K300" i="29"/>
  <c r="B4099" i="106" s="1"/>
  <c r="D4099" i="106" s="1"/>
  <c r="B7108" i="106"/>
  <c r="D7108" i="106" s="1"/>
  <c r="B6185" i="106"/>
  <c r="D6185" i="106" s="1"/>
  <c r="B3483" i="106"/>
  <c r="D3483" i="106" s="1"/>
  <c r="B7694" i="106"/>
  <c r="D7694" i="106" s="1"/>
  <c r="B6775" i="106"/>
  <c r="D6775" i="106" s="1"/>
  <c r="K107" i="29"/>
  <c r="B2795" i="106" s="1"/>
  <c r="D2795" i="106" s="1"/>
  <c r="B2791" i="106"/>
  <c r="D2791" i="106" s="1"/>
  <c r="B4314" i="106"/>
  <c r="D4314" i="106" s="1"/>
  <c r="B2723" i="106"/>
  <c r="D2723" i="106" s="1"/>
  <c r="F47" i="29"/>
  <c r="B905" i="106" s="1"/>
  <c r="D905" i="106" s="1"/>
  <c r="B902" i="106"/>
  <c r="D902" i="106" s="1"/>
  <c r="B7046" i="106"/>
  <c r="D7046" i="106" s="1"/>
  <c r="B5338" i="106"/>
  <c r="D5338" i="106" s="1"/>
  <c r="B5916" i="106"/>
  <c r="D5916" i="106" s="1"/>
  <c r="I12" i="5"/>
  <c r="B5918" i="106" s="1"/>
  <c r="D5918" i="106" s="1"/>
  <c r="B10" i="7"/>
  <c r="B1749" i="106" s="1"/>
  <c r="D1749" i="106" s="1"/>
  <c r="B4117" i="106"/>
  <c r="D4117" i="106" s="1"/>
  <c r="G18" i="4"/>
  <c r="B4176" i="106" s="1"/>
  <c r="D4176" i="106" s="1"/>
  <c r="B173" i="106"/>
  <c r="D173" i="106" s="1"/>
  <c r="B6614" i="106"/>
  <c r="D6614" i="106" s="1"/>
  <c r="C259" i="5"/>
  <c r="B6833" i="106" s="1"/>
  <c r="D6833" i="106" s="1"/>
  <c r="C5" i="131"/>
  <c r="B7270" i="106" s="1"/>
  <c r="B5135" i="106"/>
  <c r="D5135" i="106" s="1"/>
  <c r="B5922" i="106"/>
  <c r="D5922" i="106" s="1"/>
  <c r="B6780" i="106"/>
  <c r="D6780" i="106" s="1"/>
  <c r="B6707" i="106"/>
  <c r="D6707" i="106" s="1"/>
  <c r="B6898" i="106"/>
  <c r="D6898" i="106" s="1"/>
  <c r="K31" i="29"/>
  <c r="B3490" i="106"/>
  <c r="D3490" i="106" s="1"/>
  <c r="F165" i="34"/>
  <c r="B4415" i="106"/>
  <c r="D4415" i="106" s="1"/>
  <c r="B4947" i="106"/>
  <c r="D4947" i="106" s="1"/>
  <c r="D84" i="36"/>
  <c r="C18" i="4"/>
  <c r="B4131" i="106" s="1"/>
  <c r="D4131" i="106" s="1"/>
  <c r="B4113" i="106"/>
  <c r="D4113" i="106" s="1"/>
  <c r="B5387" i="106"/>
  <c r="D5387" i="106" s="1"/>
  <c r="F29" i="34"/>
  <c r="B6913" i="106"/>
  <c r="D6913" i="106" s="1"/>
  <c r="B5765" i="106"/>
  <c r="D5765" i="106" s="1"/>
  <c r="B3492" i="106"/>
  <c r="D3492" i="106" s="1"/>
  <c r="B652" i="106"/>
  <c r="D652" i="106" s="1"/>
  <c r="K302" i="29"/>
  <c r="B3717" i="106" s="1"/>
  <c r="D3717" i="106" s="1"/>
  <c r="B7112" i="106"/>
  <c r="D7112" i="106" s="1"/>
  <c r="B7653" i="106"/>
  <c r="D7653" i="106" s="1"/>
  <c r="B735" i="106"/>
  <c r="D735" i="106" s="1"/>
  <c r="C57" i="29"/>
  <c r="B737" i="106" s="1"/>
  <c r="D737" i="106" s="1"/>
  <c r="K55" i="29"/>
  <c r="B1123" i="106" s="1"/>
  <c r="D1123" i="106" s="1"/>
  <c r="G18" i="5"/>
  <c r="B5730" i="106" s="1"/>
  <c r="D5730" i="106" s="1"/>
  <c r="B5726" i="106"/>
  <c r="D5726" i="106" s="1"/>
  <c r="K154" i="29"/>
  <c r="F60" i="34" s="1"/>
  <c r="B7053" i="106"/>
  <c r="D7053" i="106" s="1"/>
  <c r="B6636" i="106"/>
  <c r="D6636" i="106" s="1"/>
  <c r="B746" i="106"/>
  <c r="D746" i="106" s="1"/>
  <c r="C72" i="29"/>
  <c r="B753" i="106" s="1"/>
  <c r="D753" i="106" s="1"/>
  <c r="K67" i="29"/>
  <c r="G33" i="108" s="1"/>
  <c r="B7751" i="106"/>
  <c r="D7751" i="106" s="1"/>
  <c r="F44" i="4"/>
  <c r="B3252" i="106" s="1"/>
  <c r="D3252" i="106" s="1"/>
  <c r="B4801" i="106"/>
  <c r="D4801" i="106" s="1"/>
  <c r="B6867" i="106"/>
  <c r="D6867" i="106" s="1"/>
  <c r="B7197" i="106"/>
  <c r="D7197" i="106" s="1"/>
  <c r="B4329" i="106"/>
  <c r="D4329" i="106" s="1"/>
  <c r="F123" i="34"/>
  <c r="B5078" i="106"/>
  <c r="D5078" i="106" s="1"/>
  <c r="B5333" i="106"/>
  <c r="D5333" i="106" s="1"/>
  <c r="B6821" i="106"/>
  <c r="D6821" i="106" s="1"/>
  <c r="B6106" i="106"/>
  <c r="D6106" i="106" s="1"/>
  <c r="B6327" i="106"/>
  <c r="D6327" i="106" s="1"/>
  <c r="B7154" i="106"/>
  <c r="D7154" i="106" s="1"/>
  <c r="K316" i="29"/>
  <c r="B7162" i="106" s="1"/>
  <c r="D7162" i="106" s="1"/>
  <c r="B6969" i="106"/>
  <c r="D6969" i="106" s="1"/>
  <c r="B6629" i="106"/>
  <c r="D6629" i="106" s="1"/>
  <c r="L57" i="29"/>
  <c r="B5604" i="106"/>
  <c r="D5604" i="106" s="1"/>
  <c r="G201" i="5"/>
  <c r="B6409" i="106" s="1"/>
  <c r="D6409" i="106" s="1"/>
  <c r="B6402" i="106"/>
  <c r="D6402" i="106" s="1"/>
  <c r="F170" i="34"/>
  <c r="B4189" i="106"/>
  <c r="D4189" i="106" s="1"/>
  <c r="B5991" i="106"/>
  <c r="D5991" i="106" s="1"/>
  <c r="B6160" i="106"/>
  <c r="D6160" i="106" s="1"/>
  <c r="F23" i="34"/>
  <c r="B5571" i="106"/>
  <c r="D5571" i="106" s="1"/>
  <c r="K268" i="29"/>
  <c r="B1503" i="106" s="1"/>
  <c r="D1503" i="106" s="1"/>
  <c r="B1439" i="106"/>
  <c r="D1439" i="106" s="1"/>
  <c r="B2798" i="106"/>
  <c r="D2798" i="106" s="1"/>
  <c r="B1525" i="106"/>
  <c r="D1525" i="106" s="1"/>
  <c r="D296" i="29"/>
  <c r="B1529" i="106" s="1"/>
  <c r="D1529" i="106" s="1"/>
  <c r="B6717" i="106"/>
  <c r="D6717" i="106" s="1"/>
  <c r="G57" i="29"/>
  <c r="B969" i="106" s="1"/>
  <c r="D969" i="106" s="1"/>
  <c r="B967" i="106"/>
  <c r="D967" i="106" s="1"/>
  <c r="B6657" i="106"/>
  <c r="D6657" i="106" s="1"/>
  <c r="B3079" i="106"/>
  <c r="D3079" i="106" s="1"/>
  <c r="B914" i="106"/>
  <c r="D914" i="106" s="1"/>
  <c r="B6797" i="106"/>
  <c r="D6797" i="106" s="1"/>
  <c r="B5739" i="106"/>
  <c r="D5739" i="106" s="1"/>
  <c r="B6368" i="106"/>
  <c r="D6368" i="106" s="1"/>
  <c r="E172" i="5"/>
  <c r="B5537" i="106" s="1"/>
  <c r="D5537" i="106" s="1"/>
  <c r="H184" i="5"/>
  <c r="B5908" i="106" s="1"/>
  <c r="D5908" i="106" s="1"/>
  <c r="B5907" i="106"/>
  <c r="D5907" i="106" s="1"/>
  <c r="B5555" i="106"/>
  <c r="D5555" i="106" s="1"/>
  <c r="B1354" i="106"/>
  <c r="D1354" i="106" s="1"/>
  <c r="B2832" i="106"/>
  <c r="D2832" i="106" s="1"/>
  <c r="K196" i="29"/>
  <c r="B2842" i="106" s="1"/>
  <c r="D2842" i="106" s="1"/>
  <c r="B2720" i="106"/>
  <c r="D2720" i="106" s="1"/>
  <c r="B780" i="106"/>
  <c r="D780" i="106" s="1"/>
  <c r="B962" i="106"/>
  <c r="D962" i="106" s="1"/>
  <c r="B3487" i="106"/>
  <c r="D3487" i="106" s="1"/>
  <c r="B6915" i="106"/>
  <c r="D6915" i="106" s="1"/>
  <c r="K15" i="29"/>
  <c r="B719" i="106"/>
  <c r="D719" i="106" s="1"/>
  <c r="B6773" i="106"/>
  <c r="D6773" i="106" s="1"/>
  <c r="B7155" i="106"/>
  <c r="D7155" i="106" s="1"/>
  <c r="B856" i="106"/>
  <c r="D856" i="106" s="1"/>
  <c r="B7658" i="106"/>
  <c r="D7658" i="106" s="1"/>
  <c r="B3582" i="106"/>
  <c r="D3582" i="106" s="1"/>
  <c r="B2825" i="106"/>
  <c r="D2825" i="106" s="1"/>
  <c r="B2885" i="106"/>
  <c r="D2885" i="106" s="1"/>
  <c r="L136" i="29"/>
  <c r="L138" i="29" s="1"/>
  <c r="B5091" i="106"/>
  <c r="D5091" i="106" s="1"/>
  <c r="B6829" i="106"/>
  <c r="D6829" i="106" s="1"/>
  <c r="J53" i="29"/>
  <c r="B6943" i="106" s="1"/>
  <c r="D6943" i="106" s="1"/>
  <c r="B6927" i="106"/>
  <c r="D6927" i="106" s="1"/>
  <c r="B6115" i="106"/>
  <c r="D6115" i="106" s="1"/>
  <c r="B5529" i="106"/>
  <c r="D5529" i="106" s="1"/>
  <c r="I42" i="29"/>
  <c r="B6916" i="106" s="1"/>
  <c r="D6916" i="106" s="1"/>
  <c r="B6904" i="106"/>
  <c r="D6904" i="106" s="1"/>
  <c r="B5072" i="106"/>
  <c r="D5072" i="106" s="1"/>
  <c r="C40" i="5"/>
  <c r="B5087" i="106" s="1"/>
  <c r="D5087" i="106" s="1"/>
  <c r="B6971" i="106"/>
  <c r="D6971" i="106" s="1"/>
  <c r="B5996" i="106"/>
  <c r="D5996" i="106" s="1"/>
  <c r="K108" i="5"/>
  <c r="B5999" i="106" s="1"/>
  <c r="D5999" i="106" s="1"/>
  <c r="K25" i="29"/>
  <c r="B6886" i="106"/>
  <c r="D6886" i="106" s="1"/>
  <c r="B6138" i="106"/>
  <c r="D6138" i="106" s="1"/>
  <c r="B6832" i="106"/>
  <c r="D6832" i="106" s="1"/>
  <c r="B7671" i="106"/>
  <c r="D7671" i="106" s="1"/>
  <c r="B7170" i="106"/>
  <c r="D7170" i="106" s="1"/>
  <c r="B6931" i="106"/>
  <c r="D6931" i="106" s="1"/>
  <c r="G296" i="29"/>
  <c r="B1543" i="106"/>
  <c r="D1543" i="106" s="1"/>
  <c r="B5086" i="106"/>
  <c r="D5086" i="106" s="1"/>
  <c r="C211" i="5"/>
  <c r="B5260" i="106" s="1"/>
  <c r="D5260" i="106" s="1"/>
  <c r="B5247" i="106"/>
  <c r="D5247" i="106" s="1"/>
  <c r="B7176" i="106"/>
  <c r="D7176" i="106" s="1"/>
  <c r="B6232" i="106"/>
  <c r="D6232" i="106" s="1"/>
  <c r="B618" i="106"/>
  <c r="D618" i="106" s="1"/>
  <c r="B6239" i="106"/>
  <c r="D6239" i="106" s="1"/>
  <c r="J76" i="4"/>
  <c r="B6261" i="106" s="1"/>
  <c r="D6261" i="106" s="1"/>
  <c r="B7672" i="106"/>
  <c r="D7672" i="106" s="1"/>
  <c r="B4382" i="106"/>
  <c r="D4382" i="106" s="1"/>
  <c r="B892" i="106"/>
  <c r="D892" i="106" s="1"/>
  <c r="B6393" i="106"/>
  <c r="D6393" i="106" s="1"/>
  <c r="C32" i="131"/>
  <c r="B7297" i="106" s="1"/>
  <c r="F158" i="34"/>
  <c r="B6817" i="106"/>
  <c r="D6817" i="106" s="1"/>
  <c r="B7131" i="106"/>
  <c r="D7131" i="106" s="1"/>
  <c r="B6862" i="106"/>
  <c r="D6862" i="106" s="1"/>
  <c r="B7651" i="106"/>
  <c r="D7651" i="106" s="1"/>
  <c r="B5012" i="106"/>
  <c r="D5012" i="106" s="1"/>
  <c r="D77" i="36"/>
  <c r="B199" i="106"/>
  <c r="D199" i="106" s="1"/>
  <c r="B4881" i="106"/>
  <c r="D4881" i="106" s="1"/>
  <c r="K18" i="4"/>
  <c r="B4135" i="106" s="1"/>
  <c r="D4135" i="106" s="1"/>
  <c r="B4121" i="106"/>
  <c r="D4121" i="106" s="1"/>
  <c r="B988" i="106"/>
  <c r="D988" i="106" s="1"/>
  <c r="B6983" i="106"/>
  <c r="D6983" i="106" s="1"/>
  <c r="K86" i="29"/>
  <c r="B6984" i="106" s="1"/>
  <c r="D6984" i="106" s="1"/>
  <c r="B6906" i="106"/>
  <c r="D6906" i="106" s="1"/>
  <c r="B6101" i="106"/>
  <c r="D6101" i="106" s="1"/>
  <c r="B6979" i="106"/>
  <c r="D6979" i="106" s="1"/>
  <c r="C7" i="131"/>
  <c r="B7272" i="106" s="1"/>
  <c r="B6626" i="106"/>
  <c r="D6626" i="106" s="1"/>
  <c r="F137" i="34"/>
  <c r="K219" i="29"/>
  <c r="B1460" i="106" s="1"/>
  <c r="D1460" i="106" s="1"/>
  <c r="B1396" i="106"/>
  <c r="D1396" i="106" s="1"/>
  <c r="K23" i="29"/>
  <c r="F42" i="34" s="1"/>
  <c r="B6882" i="106"/>
  <c r="D6882" i="106" s="1"/>
  <c r="B6930" i="106"/>
  <c r="D6930" i="106" s="1"/>
  <c r="B5077" i="106"/>
  <c r="D5077" i="106" s="1"/>
  <c r="B5989" i="106"/>
  <c r="D5989" i="106" s="1"/>
  <c r="F32" i="34"/>
  <c r="B5459" i="106"/>
  <c r="D5459" i="106" s="1"/>
  <c r="B6344" i="106"/>
  <c r="D6344" i="106" s="1"/>
  <c r="B6114" i="106"/>
  <c r="D6114" i="106" s="1"/>
  <c r="B6175" i="106"/>
  <c r="D6175" i="106" s="1"/>
  <c r="B6742" i="106"/>
  <c r="D6742" i="106" s="1"/>
  <c r="B4887" i="106"/>
  <c r="D4887" i="106" s="1"/>
  <c r="B2766" i="106"/>
  <c r="D2766" i="106" s="1"/>
  <c r="B6358" i="106"/>
  <c r="D6358" i="106" s="1"/>
  <c r="B5517" i="106"/>
  <c r="D5517" i="106" s="1"/>
  <c r="B6952" i="106"/>
  <c r="D6952" i="106" s="1"/>
  <c r="B6173" i="106"/>
  <c r="D6173" i="106" s="1"/>
  <c r="B6254" i="106"/>
  <c r="D6254" i="106" s="1"/>
  <c r="B1360" i="106"/>
  <c r="D1360" i="106" s="1"/>
  <c r="B1416" i="106"/>
  <c r="D1416" i="106" s="1"/>
  <c r="K231" i="29"/>
  <c r="B1480" i="106" s="1"/>
  <c r="D1480" i="106" s="1"/>
  <c r="B7118" i="106"/>
  <c r="D7118" i="106" s="1"/>
  <c r="C323" i="29"/>
  <c r="B7199" i="106" s="1"/>
  <c r="D7199" i="106" s="1"/>
  <c r="K312" i="29"/>
  <c r="B7126" i="106" s="1"/>
  <c r="D7126" i="106" s="1"/>
  <c r="B6711" i="106"/>
  <c r="D6711" i="106" s="1"/>
  <c r="L271" i="29"/>
  <c r="B794" i="106"/>
  <c r="D794" i="106" s="1"/>
  <c r="B126" i="106"/>
  <c r="D126" i="106" s="1"/>
  <c r="B6618" i="106"/>
  <c r="D6618" i="106" s="1"/>
  <c r="G259" i="5"/>
  <c r="B6837" i="106" s="1"/>
  <c r="D6837" i="106" s="1"/>
  <c r="B5583" i="106"/>
  <c r="D5583" i="106" s="1"/>
  <c r="F108" i="5"/>
  <c r="B5587" i="106" s="1"/>
  <c r="D5587" i="106" s="1"/>
  <c r="B7069" i="106"/>
  <c r="D7069" i="106" s="1"/>
  <c r="K201" i="29"/>
  <c r="B7070" i="106" s="1"/>
  <c r="D7070" i="106" s="1"/>
  <c r="F259" i="5"/>
  <c r="B6836" i="106" s="1"/>
  <c r="D6836" i="106" s="1"/>
  <c r="B6617" i="106"/>
  <c r="D6617" i="106" s="1"/>
  <c r="B6365" i="106"/>
  <c r="D6365" i="106" s="1"/>
  <c r="B2821" i="106"/>
  <c r="D2821" i="106" s="1"/>
  <c r="G140" i="5"/>
  <c r="B5749" i="106"/>
  <c r="D5749" i="106" s="1"/>
  <c r="B953" i="106"/>
  <c r="D953" i="106" s="1"/>
  <c r="G42" i="29"/>
  <c r="B959" i="106" s="1"/>
  <c r="D959" i="106" s="1"/>
  <c r="B1418" i="106"/>
  <c r="D1418" i="106" s="1"/>
  <c r="D237" i="29"/>
  <c r="B1421" i="106" s="1"/>
  <c r="D1421" i="106" s="1"/>
  <c r="K234" i="29"/>
  <c r="B1482" i="106" s="1"/>
  <c r="D1482" i="106" s="1"/>
  <c r="B964" i="106"/>
  <c r="D964" i="106" s="1"/>
  <c r="G53" i="29"/>
  <c r="B966" i="106" s="1"/>
  <c r="D966" i="106" s="1"/>
  <c r="B6929" i="106"/>
  <c r="D6929" i="106" s="1"/>
  <c r="K142" i="29"/>
  <c r="B1284" i="106" s="1"/>
  <c r="D1284" i="106" s="1"/>
  <c r="B1269" i="106"/>
  <c r="D1269" i="106" s="1"/>
  <c r="B5585" i="106"/>
  <c r="D5585" i="106" s="1"/>
  <c r="B777" i="106"/>
  <c r="D777" i="106" s="1"/>
  <c r="G339" i="29"/>
  <c r="G341" i="29" s="1"/>
  <c r="B3645" i="106"/>
  <c r="D3645" i="106" s="1"/>
  <c r="B6144" i="106"/>
  <c r="D6144" i="106" s="1"/>
  <c r="B7662" i="106"/>
  <c r="D7662" i="106" s="1"/>
  <c r="B7188" i="106"/>
  <c r="D7188" i="106" s="1"/>
  <c r="B4352" i="106"/>
  <c r="D4352" i="106" s="1"/>
  <c r="B6739" i="106"/>
  <c r="D6739" i="106" s="1"/>
  <c r="B5065" i="106"/>
  <c r="D5065" i="106" s="1"/>
  <c r="B6960" i="106"/>
  <c r="D6960" i="106" s="1"/>
  <c r="B6688" i="106"/>
  <c r="D6688" i="106" s="1"/>
  <c r="B913" i="106"/>
  <c r="D913" i="106" s="1"/>
  <c r="B1012" i="106"/>
  <c r="D1012" i="106" s="1"/>
  <c r="B5255" i="106"/>
  <c r="D5255" i="106" s="1"/>
  <c r="B979" i="106"/>
  <c r="D979" i="106" s="1"/>
  <c r="B4227" i="106"/>
  <c r="D4227" i="106" s="1"/>
  <c r="B6966" i="106"/>
  <c r="D6966" i="106" s="1"/>
  <c r="B6813" i="106"/>
  <c r="D6813" i="106" s="1"/>
  <c r="B1313" i="106"/>
  <c r="D1313" i="106" s="1"/>
  <c r="K161" i="29"/>
  <c r="B1327" i="106" s="1"/>
  <c r="D1327" i="106" s="1"/>
  <c r="B117" i="106"/>
  <c r="D117" i="106" s="1"/>
  <c r="B6866" i="106"/>
  <c r="D6866" i="106" s="1"/>
  <c r="B2996" i="106"/>
  <c r="D2996" i="106" s="1"/>
  <c r="B4332" i="106"/>
  <c r="D4332" i="106" s="1"/>
  <c r="B6698" i="106"/>
  <c r="D6698" i="106" s="1"/>
  <c r="K159" i="29"/>
  <c r="B2818" i="106" s="1"/>
  <c r="D2818" i="106" s="1"/>
  <c r="B2812" i="106"/>
  <c r="D2812" i="106" s="1"/>
  <c r="B5142" i="106"/>
  <c r="D5142" i="106" s="1"/>
  <c r="B5884" i="106"/>
  <c r="D5884" i="106" s="1"/>
  <c r="B6154" i="106"/>
  <c r="D6154" i="106" s="1"/>
  <c r="B6137" i="106"/>
  <c r="D6137" i="106" s="1"/>
  <c r="B6178" i="106"/>
  <c r="D6178" i="106" s="1"/>
  <c r="B4918" i="106"/>
  <c r="D4918" i="106" s="1"/>
  <c r="B5347" i="106"/>
  <c r="D5347" i="106" s="1"/>
  <c r="B6298" i="106"/>
  <c r="D6298" i="106" s="1"/>
  <c r="J12" i="5"/>
  <c r="B6249" i="106"/>
  <c r="D6249" i="106" s="1"/>
  <c r="F12" i="5"/>
  <c r="B5557" i="106" s="1"/>
  <c r="D5557" i="106" s="1"/>
  <c r="B5553" i="106"/>
  <c r="D5553" i="106" s="1"/>
  <c r="K123" i="29"/>
  <c r="B1275" i="106" s="1"/>
  <c r="D1275" i="106" s="1"/>
  <c r="B1220" i="106"/>
  <c r="D1220" i="106" s="1"/>
  <c r="B6692" i="106"/>
  <c r="D6692" i="106" s="1"/>
  <c r="B6251" i="106"/>
  <c r="D6251" i="106" s="1"/>
  <c r="B3617" i="106"/>
  <c r="D3617" i="106" s="1"/>
  <c r="K337" i="29"/>
  <c r="B3668" i="106" s="1"/>
  <c r="D3668" i="106" s="1"/>
  <c r="C339" i="29"/>
  <c r="B4805" i="106"/>
  <c r="D4805" i="106" s="1"/>
  <c r="B6128" i="106"/>
  <c r="D6128" i="106" s="1"/>
  <c r="F34" i="3"/>
  <c r="B169" i="106" s="1"/>
  <c r="D169" i="106" s="1"/>
  <c r="F13" i="3"/>
  <c r="B157" i="106" s="1"/>
  <c r="D157" i="106" s="1"/>
  <c r="D43" i="36"/>
  <c r="B3419" i="106"/>
  <c r="D3419" i="106" s="1"/>
  <c r="B6378" i="106"/>
  <c r="D6378" i="106" s="1"/>
  <c r="B2808" i="106"/>
  <c r="D2808" i="106" s="1"/>
  <c r="K144" i="29"/>
  <c r="B2811" i="106" s="1"/>
  <c r="D2811" i="106" s="1"/>
  <c r="B6788" i="106"/>
  <c r="D6788" i="106" s="1"/>
  <c r="B5167" i="106"/>
  <c r="D5167" i="106" s="1"/>
  <c r="F107" i="34"/>
  <c r="B6233" i="106"/>
  <c r="D6233" i="106" s="1"/>
  <c r="B801" i="106"/>
  <c r="D801" i="106" s="1"/>
  <c r="B5524" i="106"/>
  <c r="D5524" i="106" s="1"/>
  <c r="K62" i="29"/>
  <c r="B1129" i="106" s="1"/>
  <c r="D1129" i="106" s="1"/>
  <c r="B741" i="106"/>
  <c r="D741" i="106" s="1"/>
  <c r="B838" i="106"/>
  <c r="D838" i="106" s="1"/>
  <c r="K16" i="29"/>
  <c r="B1094" i="106" s="1"/>
  <c r="D1094" i="106" s="1"/>
  <c r="B706" i="106"/>
  <c r="D706" i="106" s="1"/>
  <c r="B7258" i="106"/>
  <c r="B4868" i="106"/>
  <c r="D4868" i="106" s="1"/>
  <c r="B6310" i="106"/>
  <c r="D6310" i="106" s="1"/>
  <c r="B6936" i="106"/>
  <c r="D6936" i="106" s="1"/>
  <c r="B6920" i="106"/>
  <c r="D6920" i="106" s="1"/>
  <c r="B6125" i="106"/>
  <c r="D6125" i="106" s="1"/>
  <c r="C34" i="3"/>
  <c r="B91" i="106" s="1"/>
  <c r="D91" i="106" s="1"/>
  <c r="B7079" i="106"/>
  <c r="D7079" i="106" s="1"/>
  <c r="K220" i="29"/>
  <c r="B7080" i="106" s="1"/>
  <c r="D7080" i="106" s="1"/>
  <c r="B7687" i="106"/>
  <c r="D7687" i="106" s="1"/>
  <c r="B6168" i="106"/>
  <c r="D6168" i="106" s="1"/>
  <c r="B3058" i="106"/>
  <c r="D3058" i="106" s="1"/>
  <c r="B7061" i="106"/>
  <c r="D7061" i="106" s="1"/>
  <c r="B6346" i="106"/>
  <c r="D6346" i="106" s="1"/>
  <c r="B6816" i="106"/>
  <c r="D6816" i="106" s="1"/>
  <c r="B4393" i="106"/>
  <c r="D4393" i="106" s="1"/>
  <c r="B2801" i="106"/>
  <c r="D2801" i="106" s="1"/>
  <c r="B7062" i="106"/>
  <c r="D7062" i="106" s="1"/>
  <c r="B5665" i="106"/>
  <c r="D5665" i="106" s="1"/>
  <c r="B3275" i="106"/>
  <c r="D3275" i="106" s="1"/>
  <c r="B5877" i="106"/>
  <c r="D5877" i="106" s="1"/>
  <c r="B732" i="106"/>
  <c r="D732" i="106" s="1"/>
  <c r="C53" i="29"/>
  <c r="B734" i="106" s="1"/>
  <c r="D734" i="106" s="1"/>
  <c r="K49" i="29"/>
  <c r="B1120" i="106" s="1"/>
  <c r="D1120" i="106" s="1"/>
  <c r="B6662" i="106"/>
  <c r="D6662" i="106" s="1"/>
  <c r="B6809" i="106"/>
  <c r="D6809" i="106" s="1"/>
  <c r="C31" i="131"/>
  <c r="B7296" i="106" s="1"/>
  <c r="F157" i="34"/>
  <c r="B4191" i="106"/>
  <c r="D4191" i="106" s="1"/>
  <c r="B6728" i="106"/>
  <c r="D6728" i="106" s="1"/>
  <c r="B5511" i="106"/>
  <c r="D5511" i="106" s="1"/>
  <c r="B15" i="7"/>
  <c r="B1756" i="106" s="1"/>
  <c r="D1756" i="106" s="1"/>
  <c r="B899" i="106"/>
  <c r="D899" i="106" s="1"/>
  <c r="B4948" i="106"/>
  <c r="D4948" i="106" s="1"/>
  <c r="B6755" i="106"/>
  <c r="D6755" i="106" s="1"/>
  <c r="B6959" i="106"/>
  <c r="D6959" i="106" s="1"/>
  <c r="B6851" i="106"/>
  <c r="D6851" i="106" s="1"/>
  <c r="B4361" i="106"/>
  <c r="D4361" i="106" s="1"/>
  <c r="L53" i="29"/>
  <c r="B7075" i="106"/>
  <c r="D7075" i="106" s="1"/>
  <c r="K212" i="29"/>
  <c r="B1687" i="106"/>
  <c r="D1687" i="106" s="1"/>
  <c r="B4797" i="106"/>
  <c r="D4797" i="106" s="1"/>
  <c r="B6219" i="106"/>
  <c r="D6219" i="106" s="1"/>
  <c r="B6776" i="106"/>
  <c r="D6776" i="106" s="1"/>
  <c r="B5343" i="106"/>
  <c r="D5343" i="106" s="1"/>
  <c r="D82" i="5"/>
  <c r="B5348" i="106" s="1"/>
  <c r="D5348" i="106" s="1"/>
  <c r="K236" i="29"/>
  <c r="B1484" i="106" s="1"/>
  <c r="D1484" i="106" s="1"/>
  <c r="B1420" i="106"/>
  <c r="D1420" i="106" s="1"/>
  <c r="B5560" i="106"/>
  <c r="D5560" i="106" s="1"/>
  <c r="K250" i="29"/>
  <c r="B7098" i="106" s="1"/>
  <c r="D7098" i="106" s="1"/>
  <c r="B7097" i="106"/>
  <c r="D7097" i="106" s="1"/>
  <c r="B4401" i="106"/>
  <c r="D4401" i="106" s="1"/>
  <c r="C20" i="131"/>
  <c r="B7285" i="106" s="1"/>
  <c r="F147" i="34"/>
  <c r="B6720" i="106"/>
  <c r="D6720" i="106" s="1"/>
  <c r="B6670" i="106"/>
  <c r="D6670" i="106" s="1"/>
  <c r="B7169" i="106"/>
  <c r="D7169" i="106" s="1"/>
  <c r="B951" i="106"/>
  <c r="D951" i="106" s="1"/>
  <c r="B6236" i="106"/>
  <c r="D6236" i="106" s="1"/>
  <c r="B5336" i="106"/>
  <c r="D5336" i="106" s="1"/>
  <c r="B4417" i="106"/>
  <c r="D4417" i="106" s="1"/>
  <c r="B6342" i="106"/>
  <c r="D6342" i="106" s="1"/>
  <c r="J259" i="5"/>
  <c r="J273" i="5" s="1"/>
  <c r="B6620" i="106"/>
  <c r="D6620" i="106" s="1"/>
  <c r="G323" i="29"/>
  <c r="B7203" i="106" s="1"/>
  <c r="D7203" i="106" s="1"/>
  <c r="B7122" i="106"/>
  <c r="D7122" i="106" s="1"/>
  <c r="B5119" i="106"/>
  <c r="D5119" i="106" s="1"/>
  <c r="B5153" i="106"/>
  <c r="D5153" i="106" s="1"/>
  <c r="B5567" i="106"/>
  <c r="D5567" i="106" s="1"/>
  <c r="F19" i="34"/>
  <c r="B2951" i="106"/>
  <c r="D2951" i="106" s="1"/>
  <c r="K80" i="29"/>
  <c r="B2975" i="106" s="1"/>
  <c r="D2975" i="106" s="1"/>
  <c r="B6815" i="106"/>
  <c r="D6815" i="106" s="1"/>
  <c r="B5059" i="106"/>
  <c r="D5059" i="106" s="1"/>
  <c r="B6849" i="106"/>
  <c r="D6849" i="106" s="1"/>
  <c r="B3414" i="106"/>
  <c r="D3414" i="106" s="1"/>
  <c r="D13" i="3"/>
  <c r="B109" i="106" s="1"/>
  <c r="D109" i="106" s="1"/>
  <c r="H24" i="118"/>
  <c r="D41" i="36"/>
  <c r="B6958" i="106"/>
  <c r="D6958" i="106" s="1"/>
  <c r="B7769" i="106"/>
  <c r="D7769" i="106" s="1"/>
  <c r="B1450" i="106"/>
  <c r="D1450" i="106" s="1"/>
  <c r="K282" i="29"/>
  <c r="B1513" i="106" s="1"/>
  <c r="D1513" i="106" s="1"/>
  <c r="G191" i="5"/>
  <c r="B4398" i="106" s="1"/>
  <c r="D4398" i="106" s="1"/>
  <c r="B5785" i="106"/>
  <c r="D5785" i="106" s="1"/>
  <c r="B7113" i="106"/>
  <c r="D7113" i="106" s="1"/>
  <c r="B6676" i="106"/>
  <c r="D6676" i="106" s="1"/>
  <c r="K53" i="4"/>
  <c r="B3703" i="106" s="1"/>
  <c r="D3703" i="106" s="1"/>
  <c r="B3699" i="106"/>
  <c r="D3699" i="106" s="1"/>
  <c r="B5248" i="106"/>
  <c r="D5248" i="106" s="1"/>
  <c r="B7133" i="106"/>
  <c r="D7133" i="106" s="1"/>
  <c r="B3078" i="106"/>
  <c r="D3078" i="106" s="1"/>
  <c r="B1261" i="106"/>
  <c r="D1261" i="106" s="1"/>
  <c r="B1372" i="106"/>
  <c r="D1372" i="106" s="1"/>
  <c r="K194" i="29"/>
  <c r="B1384" i="106" s="1"/>
  <c r="D1384" i="106" s="1"/>
  <c r="B1227" i="106"/>
  <c r="D1227" i="106" s="1"/>
  <c r="D127" i="29"/>
  <c r="B1231" i="106" s="1"/>
  <c r="D1231" i="106" s="1"/>
  <c r="E47" i="29"/>
  <c r="B847" i="106" s="1"/>
  <c r="D847" i="106" s="1"/>
  <c r="B844" i="106"/>
  <c r="D844" i="106" s="1"/>
  <c r="B5883" i="106"/>
  <c r="D5883" i="106" s="1"/>
  <c r="B5361" i="106"/>
  <c r="D5361" i="106" s="1"/>
  <c r="D121" i="5"/>
  <c r="B5367" i="106" s="1"/>
  <c r="D5367" i="106" s="1"/>
  <c r="B7695" i="106"/>
  <c r="D7695" i="106" s="1"/>
  <c r="B6673" i="106"/>
  <c r="D6673" i="106" s="1"/>
  <c r="B5798" i="106"/>
  <c r="D5798" i="106" s="1"/>
  <c r="B851" i="106"/>
  <c r="D851" i="106" s="1"/>
  <c r="E57" i="29"/>
  <c r="B853" i="106" s="1"/>
  <c r="D853" i="106" s="1"/>
  <c r="B6334" i="106"/>
  <c r="D6334" i="106" s="1"/>
  <c r="B7029" i="106"/>
  <c r="D7029" i="106" s="1"/>
  <c r="B7187" i="106"/>
  <c r="D7187" i="106" s="1"/>
  <c r="B6691" i="106"/>
  <c r="D6691" i="106" s="1"/>
  <c r="B6783" i="106"/>
  <c r="D6783" i="106" s="1"/>
  <c r="B3056" i="106"/>
  <c r="D3056" i="106" s="1"/>
  <c r="B6391" i="106"/>
  <c r="D6391" i="106" s="1"/>
  <c r="B2800" i="106"/>
  <c r="D2800" i="106" s="1"/>
  <c r="B6349" i="106"/>
  <c r="D6349" i="106" s="1"/>
  <c r="B1029" i="106"/>
  <c r="D1029" i="106" s="1"/>
  <c r="B7175" i="106"/>
  <c r="D7175" i="106" s="1"/>
  <c r="B3084" i="106"/>
  <c r="D3084" i="106" s="1"/>
  <c r="B5069" i="106"/>
  <c r="D5069" i="106" s="1"/>
  <c r="K227" i="29"/>
  <c r="B1476" i="106" s="1"/>
  <c r="D1476" i="106" s="1"/>
  <c r="B1412" i="106"/>
  <c r="D1412" i="106" s="1"/>
  <c r="B7666" i="106"/>
  <c r="D7666" i="106" s="1"/>
  <c r="H41" i="4"/>
  <c r="B6289" i="106" s="1"/>
  <c r="D6289" i="106" s="1"/>
  <c r="B6250" i="106"/>
  <c r="D6250" i="106" s="1"/>
  <c r="D223" i="29"/>
  <c r="B1410" i="106" s="1"/>
  <c r="D1410" i="106" s="1"/>
  <c r="B3387" i="106"/>
  <c r="D3387" i="106" s="1"/>
  <c r="K209" i="29"/>
  <c r="B3390" i="106" s="1"/>
  <c r="D3390" i="106" s="1"/>
  <c r="B3581" i="106"/>
  <c r="D3581" i="106" s="1"/>
  <c r="D18" i="5"/>
  <c r="B5339" i="106" s="1"/>
  <c r="D5339" i="106" s="1"/>
  <c r="B5335" i="106"/>
  <c r="D5335" i="106" s="1"/>
  <c r="B5561" i="106"/>
  <c r="D5561" i="106" s="1"/>
  <c r="B4814" i="106"/>
  <c r="D4814" i="106" s="1"/>
  <c r="B6722" i="106"/>
  <c r="D6722" i="106" s="1"/>
  <c r="B7750" i="106"/>
  <c r="D7750" i="106" s="1"/>
  <c r="B925" i="106"/>
  <c r="D925" i="106" s="1"/>
  <c r="B6939" i="106"/>
  <c r="D6939" i="106" s="1"/>
  <c r="B5697" i="106"/>
  <c r="D5697" i="106" s="1"/>
  <c r="J67" i="5"/>
  <c r="B6318" i="106" s="1"/>
  <c r="D6318" i="106" s="1"/>
  <c r="B6317" i="106"/>
  <c r="D6317" i="106" s="1"/>
  <c r="B965" i="106"/>
  <c r="D965" i="106" s="1"/>
  <c r="B1316" i="106"/>
  <c r="D1316" i="106" s="1"/>
  <c r="B7031" i="106"/>
  <c r="D7031" i="106" s="1"/>
  <c r="B2980" i="106"/>
  <c r="D2980" i="106" s="1"/>
  <c r="B6406" i="106"/>
  <c r="D6406" i="106" s="1"/>
  <c r="B5395" i="106"/>
  <c r="D5395" i="106" s="1"/>
  <c r="B6759" i="106"/>
  <c r="D6759" i="106" s="1"/>
  <c r="B119" i="106"/>
  <c r="D119" i="106" s="1"/>
  <c r="H286" i="29"/>
  <c r="B1449" i="106"/>
  <c r="D1449" i="106" s="1"/>
  <c r="K281" i="29"/>
  <c r="B1512" i="106" s="1"/>
  <c r="D1512" i="106" s="1"/>
  <c r="B6098" i="106"/>
  <c r="D6098" i="106" s="1"/>
  <c r="B5067" i="106"/>
  <c r="D5067" i="106" s="1"/>
  <c r="C18" i="5"/>
  <c r="B5071" i="106" s="1"/>
  <c r="D5071" i="106" s="1"/>
  <c r="B6390" i="106"/>
  <c r="D6390" i="106" s="1"/>
  <c r="B2989" i="106"/>
  <c r="D2989" i="106" s="1"/>
  <c r="E188" i="29"/>
  <c r="B2823" i="106" s="1"/>
  <c r="D2823" i="106" s="1"/>
  <c r="K182" i="29"/>
  <c r="B3007" i="106" s="1"/>
  <c r="D3007" i="106" s="1"/>
  <c r="B1009" i="106"/>
  <c r="D1009" i="106" s="1"/>
  <c r="B6756" i="106"/>
  <c r="D6756" i="106" s="1"/>
  <c r="B6696" i="106"/>
  <c r="D6696" i="106" s="1"/>
  <c r="C17" i="131"/>
  <c r="B7282" i="106" s="1"/>
  <c r="B7141" i="106"/>
  <c r="D7141" i="106" s="1"/>
  <c r="B6135" i="106"/>
  <c r="D6135" i="106" s="1"/>
  <c r="B975" i="106"/>
  <c r="D975" i="106" s="1"/>
  <c r="B6624" i="106"/>
  <c r="D6624" i="106" s="1"/>
  <c r="B787" i="106"/>
  <c r="D787" i="106" s="1"/>
  <c r="F20" i="34"/>
  <c r="B5568" i="106"/>
  <c r="D5568" i="106" s="1"/>
  <c r="B5791" i="106"/>
  <c r="D5791" i="106" s="1"/>
  <c r="B822" i="106"/>
  <c r="D822" i="106" s="1"/>
  <c r="B1408" i="106"/>
  <c r="D1408" i="106" s="1"/>
  <c r="K217" i="29"/>
  <c r="B1472" i="106" s="1"/>
  <c r="D1472" i="106" s="1"/>
  <c r="B4116" i="106"/>
  <c r="D4116" i="106" s="1"/>
  <c r="F18" i="4"/>
  <c r="B4133" i="106" s="1"/>
  <c r="D4133" i="106" s="1"/>
  <c r="B5068" i="106"/>
  <c r="D5068" i="106" s="1"/>
  <c r="B6359" i="106"/>
  <c r="D6359" i="106" s="1"/>
  <c r="K56" i="29"/>
  <c r="B736" i="106"/>
  <c r="D736" i="106" s="1"/>
  <c r="B7768" i="106"/>
  <c r="D7768" i="106" s="1"/>
  <c r="K63" i="29"/>
  <c r="B1130" i="106" s="1"/>
  <c r="D1130" i="106" s="1"/>
  <c r="B742" i="106"/>
  <c r="D742" i="106" s="1"/>
  <c r="C28" i="131"/>
  <c r="B7293" i="106" s="1"/>
  <c r="B6785" i="106"/>
  <c r="D6785" i="106" s="1"/>
  <c r="B5858" i="106"/>
  <c r="D5858" i="106" s="1"/>
  <c r="B5627" i="106"/>
  <c r="D5627" i="106" s="1"/>
  <c r="J323" i="29"/>
  <c r="J331" i="29" s="1"/>
  <c r="B7223" i="106" s="1"/>
  <c r="D7223" i="106" s="1"/>
  <c r="B7125" i="106"/>
  <c r="D7125" i="106" s="1"/>
  <c r="B6667" i="106"/>
  <c r="D6667" i="106" s="1"/>
  <c r="B5594" i="106"/>
  <c r="D5594" i="106" s="1"/>
  <c r="B3562" i="106"/>
  <c r="D3562" i="106" s="1"/>
  <c r="B5177" i="106"/>
  <c r="D5177" i="106" s="1"/>
  <c r="B7268" i="106"/>
  <c r="B3425" i="106"/>
  <c r="D3425" i="106" s="1"/>
  <c r="D45" i="36"/>
  <c r="H13" i="3"/>
  <c r="B203" i="106" s="1"/>
  <c r="D203" i="106" s="1"/>
  <c r="D178" i="5"/>
  <c r="B5423" i="106" s="1"/>
  <c r="D5423" i="106" s="1"/>
  <c r="B5422" i="106"/>
  <c r="D5422" i="106" s="1"/>
  <c r="B7004" i="106"/>
  <c r="D7004" i="106" s="1"/>
  <c r="K97" i="29"/>
  <c r="B7005" i="106" s="1"/>
  <c r="D7005" i="106" s="1"/>
  <c r="B6842" i="106"/>
  <c r="D6842" i="106" s="1"/>
  <c r="B6695" i="106"/>
  <c r="D6695" i="106" s="1"/>
  <c r="B5462" i="106"/>
  <c r="D5462" i="106" s="1"/>
  <c r="B6151" i="106"/>
  <c r="D6151" i="106" s="1"/>
  <c r="B7140" i="106"/>
  <c r="D7140" i="106" s="1"/>
  <c r="B7181" i="106"/>
  <c r="D7181" i="106" s="1"/>
  <c r="K319" i="29"/>
  <c r="B7189" i="106" s="1"/>
  <c r="D7189" i="106" s="1"/>
  <c r="B6725" i="106"/>
  <c r="D6725" i="106" s="1"/>
  <c r="B6158" i="106"/>
  <c r="D6158" i="106" s="1"/>
  <c r="B6921" i="106"/>
  <c r="D6921" i="106" s="1"/>
  <c r="B5022" i="106"/>
  <c r="D5022" i="106" s="1"/>
  <c r="C76" i="4"/>
  <c r="B3231" i="106" s="1"/>
  <c r="D3231" i="106" s="1"/>
  <c r="C114" i="5"/>
  <c r="B5122" i="106"/>
  <c r="D5122" i="106" s="1"/>
  <c r="B857" i="106"/>
  <c r="D857" i="106" s="1"/>
  <c r="I13" i="3"/>
  <c r="B2888" i="106" s="1"/>
  <c r="D2888" i="106" s="1"/>
  <c r="B3427" i="106"/>
  <c r="D3427" i="106" s="1"/>
  <c r="D46" i="36"/>
  <c r="B890" i="106"/>
  <c r="D890" i="106" s="1"/>
  <c r="B775" i="106"/>
  <c r="D775" i="106" s="1"/>
  <c r="B3485" i="106"/>
  <c r="D3485" i="106" s="1"/>
  <c r="B5312" i="106"/>
  <c r="D5312" i="106" s="1"/>
  <c r="F164" i="34"/>
  <c r="B5084" i="106"/>
  <c r="D5084" i="106" s="1"/>
  <c r="B6778" i="106"/>
  <c r="D6778" i="106" s="1"/>
  <c r="B1419" i="106"/>
  <c r="D1419" i="106" s="1"/>
  <c r="K235" i="29"/>
  <c r="B1483" i="106" s="1"/>
  <c r="D1483" i="106" s="1"/>
  <c r="B6375" i="106"/>
  <c r="D6375" i="106" s="1"/>
  <c r="K38" i="29"/>
  <c r="B1111" i="106" s="1"/>
  <c r="D1111" i="106" s="1"/>
  <c r="B723" i="106"/>
  <c r="D723" i="106" s="1"/>
  <c r="J127" i="29"/>
  <c r="B7034" i="106" s="1"/>
  <c r="D7034" i="106" s="1"/>
  <c r="B7025" i="106"/>
  <c r="D7025" i="106" s="1"/>
  <c r="B3638" i="106"/>
  <c r="D3638" i="106" s="1"/>
  <c r="F339" i="29"/>
  <c r="B6384" i="106"/>
  <c r="D6384" i="106" s="1"/>
  <c r="C67" i="5"/>
  <c r="B5090" i="106" s="1"/>
  <c r="D5090" i="106" s="1"/>
  <c r="B5089" i="106"/>
  <c r="D5089" i="106" s="1"/>
  <c r="B6660" i="106"/>
  <c r="D6660" i="106" s="1"/>
  <c r="B5127" i="106"/>
  <c r="D5127" i="106" s="1"/>
  <c r="B751" i="106"/>
  <c r="D751" i="106" s="1"/>
  <c r="K71" i="29"/>
  <c r="F37" i="108" s="1"/>
  <c r="B6127" i="106"/>
  <c r="D6127" i="106" s="1"/>
  <c r="E34" i="3"/>
  <c r="B139" i="106" s="1"/>
  <c r="D139" i="106" s="1"/>
  <c r="B5310" i="106"/>
  <c r="D5310" i="106" s="1"/>
  <c r="B7692" i="106"/>
  <c r="D7692" i="106" s="1"/>
  <c r="K243" i="29"/>
  <c r="B7084" i="106" s="1"/>
  <c r="D7084" i="106" s="1"/>
  <c r="B7083" i="106"/>
  <c r="D7083" i="106" s="1"/>
  <c r="B4310" i="106"/>
  <c r="D4310" i="106" s="1"/>
  <c r="K259" i="5"/>
  <c r="B6840" i="106" s="1"/>
  <c r="D6840" i="106" s="1"/>
  <c r="B6621" i="106"/>
  <c r="D6621" i="106" s="1"/>
  <c r="B6260" i="106"/>
  <c r="D6260" i="106" s="1"/>
  <c r="B1015" i="106"/>
  <c r="D1015" i="106" s="1"/>
  <c r="B6864" i="106"/>
  <c r="D6864" i="106" s="1"/>
  <c r="B6804" i="106"/>
  <c r="D6804" i="106" s="1"/>
  <c r="B6389" i="106"/>
  <c r="D6389" i="106" s="1"/>
  <c r="H67" i="5"/>
  <c r="B5881" i="106" s="1"/>
  <c r="D5881" i="106" s="1"/>
  <c r="B5880" i="106"/>
  <c r="D5880" i="106" s="1"/>
  <c r="B6001" i="106"/>
  <c r="D6001" i="106" s="1"/>
  <c r="B7030" i="106"/>
  <c r="D7030" i="106" s="1"/>
  <c r="B4446" i="106"/>
  <c r="D4446" i="106" s="1"/>
  <c r="B5710" i="106"/>
  <c r="D5710" i="106" s="1"/>
  <c r="B3253" i="106"/>
  <c r="D3253" i="106" s="1"/>
  <c r="B6362" i="106"/>
  <c r="D6362" i="106" s="1"/>
  <c r="B5275" i="106"/>
  <c r="D5275" i="106" s="1"/>
  <c r="B6373" i="106"/>
  <c r="D6373" i="106" s="1"/>
  <c r="J172" i="5"/>
  <c r="B6396" i="106" s="1"/>
  <c r="D6396" i="106" s="1"/>
  <c r="B3085" i="106"/>
  <c r="D3085" i="106" s="1"/>
  <c r="B5332" i="106"/>
  <c r="D5332" i="106" s="1"/>
  <c r="B6828" i="106"/>
  <c r="D6828" i="106" s="1"/>
  <c r="B2797" i="106"/>
  <c r="D2797" i="106" s="1"/>
  <c r="K130" i="29"/>
  <c r="B5082" i="106"/>
  <c r="D5082" i="106" s="1"/>
  <c r="L198" i="29"/>
  <c r="L202" i="29" s="1"/>
  <c r="G184" i="5"/>
  <c r="B5784" i="106" s="1"/>
  <c r="D5784" i="106" s="1"/>
  <c r="B4810" i="106"/>
  <c r="D4810" i="106" s="1"/>
  <c r="B7246" i="106"/>
  <c r="D7246" i="106" s="1"/>
  <c r="C22" i="131"/>
  <c r="B7287" i="106" s="1"/>
  <c r="B6737" i="106"/>
  <c r="D6737" i="106" s="1"/>
  <c r="F149" i="34"/>
  <c r="B5337" i="106"/>
  <c r="D5337" i="106" s="1"/>
  <c r="B2718" i="106"/>
  <c r="D2718" i="106" s="1"/>
  <c r="K51" i="29"/>
  <c r="J65" i="29"/>
  <c r="B6962" i="106" s="1"/>
  <c r="D6962" i="106" s="1"/>
  <c r="B6951" i="106"/>
  <c r="D6951" i="106" s="1"/>
  <c r="B6093" i="106"/>
  <c r="D6093" i="106" s="1"/>
  <c r="B3064" i="106"/>
  <c r="D3064" i="106" s="1"/>
  <c r="K213" i="29"/>
  <c r="B3065" i="106" s="1"/>
  <c r="D3065" i="106" s="1"/>
  <c r="B2829" i="106"/>
  <c r="D2829" i="106" s="1"/>
  <c r="K34" i="3"/>
  <c r="B3565" i="106" s="1"/>
  <c r="D3565" i="106" s="1"/>
  <c r="B6132" i="106"/>
  <c r="D6132" i="106" s="1"/>
  <c r="B5512" i="106"/>
  <c r="D5512" i="106" s="1"/>
  <c r="B840" i="106"/>
  <c r="D840" i="106" s="1"/>
  <c r="B6338" i="106"/>
  <c r="D6338" i="106" s="1"/>
  <c r="B5728" i="106"/>
  <c r="D5728" i="106" s="1"/>
  <c r="B6980" i="106"/>
  <c r="D6980" i="106" s="1"/>
  <c r="B5060" i="106"/>
  <c r="D5060" i="106" s="1"/>
  <c r="F119" i="34"/>
  <c r="B6117" i="106"/>
  <c r="D6117" i="106" s="1"/>
  <c r="B6950" i="106"/>
  <c r="D6950" i="106" s="1"/>
  <c r="I65" i="29"/>
  <c r="B6961" i="106" s="1"/>
  <c r="D6961" i="106" s="1"/>
  <c r="B6884" i="106"/>
  <c r="D6884" i="106" s="1"/>
  <c r="K24" i="29"/>
  <c r="B6885" i="106" s="1"/>
  <c r="D6885" i="106" s="1"/>
  <c r="B1673" i="106"/>
  <c r="D1673" i="106" s="1"/>
  <c r="B852" i="106"/>
  <c r="D852" i="106" s="1"/>
  <c r="B4356" i="106"/>
  <c r="D4356" i="106" s="1"/>
  <c r="B7173" i="106"/>
  <c r="D7173" i="106" s="1"/>
  <c r="B6321" i="106"/>
  <c r="D6321" i="106" s="1"/>
  <c r="B6761" i="106"/>
  <c r="D6761" i="106" s="1"/>
  <c r="C25" i="131"/>
  <c r="B7290" i="106" s="1"/>
  <c r="F151" i="34"/>
  <c r="B6231" i="106"/>
  <c r="D6231" i="106" s="1"/>
  <c r="B786" i="106"/>
  <c r="D786" i="106" s="1"/>
  <c r="D47" i="29"/>
  <c r="B789" i="106" s="1"/>
  <c r="D789" i="106" s="1"/>
  <c r="B6693" i="106"/>
  <c r="D6693" i="106" s="1"/>
  <c r="B6183" i="106"/>
  <c r="D6183" i="106" s="1"/>
  <c r="K350" i="29"/>
  <c r="B7241" i="106" s="1"/>
  <c r="D7241" i="106" s="1"/>
  <c r="B7240" i="106"/>
  <c r="D7240" i="106" s="1"/>
  <c r="B1335" i="106"/>
  <c r="D1335" i="106" s="1"/>
  <c r="K176" i="29"/>
  <c r="B1377" i="106" s="1"/>
  <c r="D1377" i="106" s="1"/>
  <c r="L110" i="29"/>
  <c r="L112" i="29" s="1"/>
  <c r="B6136" i="106"/>
  <c r="D6136" i="106" s="1"/>
  <c r="B6752" i="106"/>
  <c r="D6752" i="106" s="1"/>
  <c r="G127" i="29"/>
  <c r="B1256" i="106" s="1"/>
  <c r="D1256" i="106" s="1"/>
  <c r="B1251" i="106"/>
  <c r="D1251" i="106" s="1"/>
  <c r="B7172" i="106"/>
  <c r="D7172" i="106" s="1"/>
  <c r="K318" i="29"/>
  <c r="B7180" i="106" s="1"/>
  <c r="D7180" i="106" s="1"/>
  <c r="B4322" i="106"/>
  <c r="D4322" i="106" s="1"/>
  <c r="B5350" i="106"/>
  <c r="D5350" i="106" s="1"/>
  <c r="K242" i="29"/>
  <c r="B7082" i="106" s="1"/>
  <c r="D7082" i="106" s="1"/>
  <c r="B7081" i="106"/>
  <c r="D7081" i="106" s="1"/>
  <c r="B6805" i="106"/>
  <c r="D6805" i="106" s="1"/>
  <c r="B864" i="106"/>
  <c r="D864" i="106" s="1"/>
  <c r="B5520" i="106"/>
  <c r="D5520" i="106" s="1"/>
  <c r="E67" i="5"/>
  <c r="B5521" i="106" s="1"/>
  <c r="D5521" i="106" s="1"/>
  <c r="B2908" i="106"/>
  <c r="D2908" i="106" s="1"/>
  <c r="B6806" i="106"/>
  <c r="D6806" i="106" s="1"/>
  <c r="B6145" i="106"/>
  <c r="D6145" i="106" s="1"/>
  <c r="B6677" i="106"/>
  <c r="D6677" i="106" s="1"/>
  <c r="B5104" i="106"/>
  <c r="D5104" i="106" s="1"/>
  <c r="B3549" i="106"/>
  <c r="D3549" i="106" s="1"/>
  <c r="B4813" i="106"/>
  <c r="D4813" i="106" s="1"/>
  <c r="B6245" i="106"/>
  <c r="D6245" i="106" s="1"/>
  <c r="C19" i="131"/>
  <c r="B7284" i="106" s="1"/>
  <c r="F146" i="34"/>
  <c r="B6712" i="106"/>
  <c r="D6712" i="106" s="1"/>
  <c r="B2827" i="106"/>
  <c r="D2827" i="106" s="1"/>
  <c r="B2955" i="106"/>
  <c r="D2955" i="106" s="1"/>
  <c r="H84" i="29"/>
  <c r="B2081" i="106" s="1"/>
  <c r="D2081" i="106" s="1"/>
  <c r="B1428" i="106"/>
  <c r="D1428" i="106" s="1"/>
  <c r="K257" i="29"/>
  <c r="B1492" i="106" s="1"/>
  <c r="D1492" i="106" s="1"/>
  <c r="D264" i="29"/>
  <c r="B1436" i="106" s="1"/>
  <c r="D1436" i="106" s="1"/>
  <c r="B3532" i="106"/>
  <c r="D3532" i="106" s="1"/>
  <c r="K218" i="29"/>
  <c r="F71" i="34" s="1"/>
  <c r="B1409" i="106"/>
  <c r="D1409" i="106" s="1"/>
  <c r="B6382" i="106"/>
  <c r="D6382" i="106" s="1"/>
  <c r="F116" i="34"/>
  <c r="B3551" i="106"/>
  <c r="D3551" i="106" s="1"/>
  <c r="B954" i="106"/>
  <c r="D954" i="106" s="1"/>
  <c r="B1037" i="106"/>
  <c r="D1037" i="106" s="1"/>
  <c r="B6919" i="106"/>
  <c r="D6919" i="106" s="1"/>
  <c r="J47" i="29"/>
  <c r="B6925" i="106" s="1"/>
  <c r="D6925" i="106" s="1"/>
  <c r="B4796" i="106"/>
  <c r="D4796" i="106" s="1"/>
  <c r="B6314" i="106"/>
  <c r="D6314" i="106" s="1"/>
  <c r="F89" i="34"/>
  <c r="B6412" i="106"/>
  <c r="D6412" i="106" s="1"/>
  <c r="B981" i="106"/>
  <c r="D981" i="106" s="1"/>
  <c r="H121" i="5"/>
  <c r="B5893" i="106" s="1"/>
  <c r="D5893" i="106" s="1"/>
  <c r="B5887" i="106"/>
  <c r="D5887" i="106" s="1"/>
  <c r="K44" i="4"/>
  <c r="B3584" i="106" s="1"/>
  <c r="D3584" i="106" s="1"/>
  <c r="B7755" i="106"/>
  <c r="D7755" i="106" s="1"/>
  <c r="B323" i="106"/>
  <c r="D323" i="106" s="1"/>
  <c r="D74" i="36"/>
  <c r="L255" i="29"/>
  <c r="B6134" i="106"/>
  <c r="D6134" i="106" s="1"/>
  <c r="B7024" i="106"/>
  <c r="D7024" i="106" s="1"/>
  <c r="I127" i="29"/>
  <c r="B7033" i="106" s="1"/>
  <c r="D7033" i="106" s="1"/>
  <c r="K95" i="29"/>
  <c r="B7001" i="106" s="1"/>
  <c r="D7001" i="106" s="1"/>
  <c r="B7000" i="106"/>
  <c r="D7000" i="106" s="1"/>
  <c r="B6810" i="106"/>
  <c r="D6810" i="106" s="1"/>
  <c r="F131" i="34"/>
  <c r="B5278" i="106"/>
  <c r="D5278" i="106" s="1"/>
  <c r="B6324" i="106"/>
  <c r="D6324" i="106" s="1"/>
  <c r="B6630" i="106"/>
  <c r="D6630" i="106" s="1"/>
  <c r="B5239" i="106"/>
  <c r="D5239" i="106" s="1"/>
  <c r="B5664" i="106"/>
  <c r="D5664" i="106" s="1"/>
  <c r="F211" i="5"/>
  <c r="B5677" i="106" s="1"/>
  <c r="D5677" i="106" s="1"/>
  <c r="G144" i="5"/>
  <c r="B5756" i="106" s="1"/>
  <c r="D5756" i="106" s="1"/>
  <c r="B5754" i="106"/>
  <c r="D5754" i="106" s="1"/>
  <c r="L323" i="29"/>
  <c r="L331" i="29" s="1"/>
  <c r="B5093" i="106"/>
  <c r="D5093" i="106" s="1"/>
  <c r="B2848" i="106"/>
  <c r="D2848" i="106" s="1"/>
  <c r="B798" i="106"/>
  <c r="D798" i="106" s="1"/>
  <c r="B7703" i="106"/>
  <c r="D7703" i="106" s="1"/>
  <c r="B5315" i="106"/>
  <c r="D5315" i="106" s="1"/>
  <c r="F167" i="34"/>
  <c r="B5139" i="106"/>
  <c r="D5139" i="106" s="1"/>
  <c r="B6407" i="106"/>
  <c r="D6407" i="106" s="1"/>
  <c r="L264" i="29"/>
  <c r="B6643" i="106"/>
  <c r="D6643" i="106" s="1"/>
  <c r="H162" i="29"/>
  <c r="H166" i="29" s="1"/>
  <c r="B1310" i="106"/>
  <c r="D1310" i="106" s="1"/>
  <c r="K157" i="29"/>
  <c r="B5101" i="106"/>
  <c r="D5101" i="106" s="1"/>
  <c r="B5317" i="106"/>
  <c r="D5317" i="106" s="1"/>
  <c r="F168" i="34"/>
  <c r="B6784" i="106"/>
  <c r="D6784" i="106" s="1"/>
  <c r="B3639" i="106"/>
  <c r="D3639" i="106" s="1"/>
  <c r="B6129" i="106"/>
  <c r="D6129" i="106" s="1"/>
  <c r="G34" i="3"/>
  <c r="B188" i="106" s="1"/>
  <c r="D188" i="106" s="1"/>
  <c r="G224" i="5"/>
  <c r="B5829" i="106" s="1"/>
  <c r="D5829" i="106" s="1"/>
  <c r="B5817" i="106"/>
  <c r="D5817" i="106" s="1"/>
  <c r="B4210" i="106"/>
  <c r="D4210" i="106" s="1"/>
  <c r="K200" i="29"/>
  <c r="B6880" i="106"/>
  <c r="D6880" i="106" s="1"/>
  <c r="K22" i="29"/>
  <c r="F41" i="34" s="1"/>
  <c r="B6727" i="106"/>
  <c r="D6727" i="106" s="1"/>
  <c r="K7" i="29"/>
  <c r="B6848" i="106" s="1"/>
  <c r="D6848" i="106" s="1"/>
  <c r="B7212" i="106"/>
  <c r="D7212" i="106" s="1"/>
  <c r="K328" i="29"/>
  <c r="B7213" i="106" s="1"/>
  <c r="D7213" i="106" s="1"/>
  <c r="B7139" i="106"/>
  <c r="D7139" i="106" s="1"/>
  <c r="B6096" i="106"/>
  <c r="D6096" i="106" s="1"/>
  <c r="B6847" i="106"/>
  <c r="D6847" i="106" s="1"/>
  <c r="E259" i="5"/>
  <c r="B6616" i="106"/>
  <c r="D6616" i="106" s="1"/>
  <c r="K246" i="29"/>
  <c r="B7090" i="106" s="1"/>
  <c r="D7090" i="106" s="1"/>
  <c r="B7089" i="106"/>
  <c r="D7089" i="106" s="1"/>
  <c r="B4392" i="106"/>
  <c r="D4392" i="106" s="1"/>
  <c r="B1224" i="106"/>
  <c r="D1224" i="106" s="1"/>
  <c r="K128" i="29"/>
  <c r="B1280" i="106" s="1"/>
  <c r="D1280" i="106" s="1"/>
  <c r="B4804" i="106"/>
  <c r="D4804" i="106" s="1"/>
  <c r="F184" i="5"/>
  <c r="B5658" i="106" s="1"/>
  <c r="D5658" i="106" s="1"/>
  <c r="B983" i="106"/>
  <c r="D983" i="106" s="1"/>
  <c r="B3082" i="106"/>
  <c r="D3082" i="106" s="1"/>
  <c r="L162" i="29"/>
  <c r="L166" i="29" s="1"/>
  <c r="L168" i="29" s="1"/>
  <c r="B6955" i="106"/>
  <c r="D6955" i="106" s="1"/>
  <c r="B6671" i="106"/>
  <c r="D6671" i="106" s="1"/>
  <c r="B7077" i="106"/>
  <c r="D7077" i="106" s="1"/>
  <c r="K214" i="29"/>
  <c r="F69" i="34" s="1"/>
  <c r="B6323" i="106"/>
  <c r="D6323" i="106" s="1"/>
  <c r="B4852" i="106"/>
  <c r="D4852" i="106" s="1"/>
  <c r="F173" i="34"/>
  <c r="B842" i="106"/>
  <c r="D842" i="106" s="1"/>
  <c r="K284" i="29"/>
  <c r="B2846" i="106" s="1"/>
  <c r="D2846" i="106" s="1"/>
  <c r="B2844" i="106"/>
  <c r="D2844" i="106" s="1"/>
  <c r="B6910" i="106"/>
  <c r="D6910" i="106" s="1"/>
  <c r="J72" i="29"/>
  <c r="B6974" i="106" s="1"/>
  <c r="D6974" i="106" s="1"/>
  <c r="B6964" i="106"/>
  <c r="D6964" i="106" s="1"/>
  <c r="D65" i="29"/>
  <c r="B803" i="106" s="1"/>
  <c r="D803" i="106" s="1"/>
  <c r="K59" i="29"/>
  <c r="B796" i="106"/>
  <c r="D796" i="106" s="1"/>
  <c r="B841" i="106"/>
  <c r="D841" i="106" s="1"/>
  <c r="L349" i="29"/>
  <c r="L352" i="29" s="1"/>
  <c r="L354" i="29" s="1"/>
  <c r="B793" i="106"/>
  <c r="D793" i="106" s="1"/>
  <c r="D57" i="29"/>
  <c r="B795" i="106" s="1"/>
  <c r="D795" i="106" s="1"/>
  <c r="B5797" i="106"/>
  <c r="D5797" i="106" s="1"/>
  <c r="B6744" i="106"/>
  <c r="D6744" i="106" s="1"/>
  <c r="F120" i="34"/>
  <c r="B4915" i="106"/>
  <c r="D4915" i="106" s="1"/>
  <c r="B839" i="106"/>
  <c r="D839" i="106" s="1"/>
  <c r="B1357" i="106"/>
  <c r="D1357" i="106" s="1"/>
  <c r="B4364" i="106"/>
  <c r="D4364" i="106" s="1"/>
  <c r="E178" i="5"/>
  <c r="B4372" i="106" s="1"/>
  <c r="D4372" i="106" s="1"/>
  <c r="D42" i="29"/>
  <c r="B785" i="106" s="1"/>
  <c r="D785" i="106" s="1"/>
  <c r="B779" i="106"/>
  <c r="D779" i="106" s="1"/>
  <c r="B5074" i="106"/>
  <c r="D5074" i="106" s="1"/>
  <c r="B6687" i="106"/>
  <c r="D6687" i="106" s="1"/>
  <c r="B6386" i="106"/>
  <c r="D6386" i="106" s="1"/>
  <c r="B6343" i="106"/>
  <c r="D6343" i="106" s="1"/>
  <c r="H188" i="29"/>
  <c r="H190" i="29" s="1"/>
  <c r="B2995" i="106"/>
  <c r="D2995" i="106" s="1"/>
  <c r="C201" i="5"/>
  <c r="F128" i="34" s="1"/>
  <c r="B6401" i="106"/>
  <c r="D6401" i="106" s="1"/>
  <c r="I339" i="29"/>
  <c r="B7226" i="106"/>
  <c r="D7226" i="106" s="1"/>
  <c r="B1028" i="106"/>
  <c r="D1028" i="106" s="1"/>
  <c r="H65" i="29"/>
  <c r="B1035" i="106" s="1"/>
  <c r="D1035" i="106" s="1"/>
  <c r="B5860" i="106"/>
  <c r="D5860" i="106" s="1"/>
  <c r="B7678" i="106"/>
  <c r="D7678" i="106" s="1"/>
  <c r="B152" i="106"/>
  <c r="D152" i="106" s="1"/>
  <c r="B7657" i="106"/>
  <c r="D7657" i="106" s="1"/>
  <c r="B3373" i="106"/>
  <c r="D3373" i="106" s="1"/>
  <c r="B7249" i="106"/>
  <c r="D7249" i="106" s="1"/>
  <c r="B6395" i="106"/>
  <c r="D6395" i="106" s="1"/>
  <c r="B6831" i="106"/>
  <c r="D6831" i="106" s="1"/>
  <c r="B4884" i="106"/>
  <c r="D4884" i="106" s="1"/>
  <c r="B6631" i="106"/>
  <c r="D6631" i="106" s="1"/>
  <c r="H53" i="29"/>
  <c r="B1024" i="106" s="1"/>
  <c r="D1024" i="106" s="1"/>
  <c r="B1022" i="106"/>
  <c r="D1022" i="106" s="1"/>
  <c r="H349" i="29"/>
  <c r="B3658" i="106" s="1"/>
  <c r="D3658" i="106" s="1"/>
  <c r="K347" i="29"/>
  <c r="K349" i="29" s="1"/>
  <c r="B3657" i="106"/>
  <c r="D3657" i="106" s="1"/>
  <c r="B6156" i="106"/>
  <c r="D6156" i="106" s="1"/>
  <c r="B3057" i="106"/>
  <c r="D3057" i="106" s="1"/>
  <c r="F98" i="34"/>
  <c r="B5110" i="106"/>
  <c r="D5110" i="106" s="1"/>
  <c r="B7014" i="106"/>
  <c r="D7014" i="106" s="1"/>
  <c r="B2887" i="106"/>
  <c r="D2887" i="106" s="1"/>
  <c r="B6639" i="106"/>
  <c r="D6639" i="106" s="1"/>
  <c r="B712" i="106"/>
  <c r="D712" i="106" s="1"/>
  <c r="K18" i="29"/>
  <c r="B1100" i="106" s="1"/>
  <c r="D1100" i="106" s="1"/>
  <c r="B7659" i="106"/>
  <c r="D7659" i="106" s="1"/>
  <c r="B6159" i="106"/>
  <c r="D6159" i="106" s="1"/>
  <c r="B76" i="106"/>
  <c r="D76" i="106" s="1"/>
  <c r="B5109" i="106"/>
  <c r="D5109" i="106" s="1"/>
  <c r="B6188" i="106"/>
  <c r="D6188" i="106" s="1"/>
  <c r="F95" i="34"/>
  <c r="C93" i="5"/>
  <c r="B5112" i="106" s="1"/>
  <c r="D5112" i="106" s="1"/>
  <c r="B5103" i="106"/>
  <c r="D5103" i="106" s="1"/>
  <c r="B986" i="106"/>
  <c r="D986" i="106" s="1"/>
  <c r="B1020" i="106"/>
  <c r="D1020" i="106" s="1"/>
  <c r="F115" i="34"/>
  <c r="B5200" i="106"/>
  <c r="D5200" i="106" s="1"/>
  <c r="B7158" i="106"/>
  <c r="D7158" i="106" s="1"/>
  <c r="F76" i="4"/>
  <c r="B3254" i="106" s="1"/>
  <c r="D3254" i="106" s="1"/>
  <c r="B5024" i="106"/>
  <c r="D5024" i="106" s="1"/>
  <c r="L47" i="29"/>
  <c r="E296" i="29"/>
  <c r="B1535" i="106" s="1"/>
  <c r="D1535" i="106" s="1"/>
  <c r="B1531" i="106"/>
  <c r="D1531" i="106" s="1"/>
  <c r="I47" i="29"/>
  <c r="B6924" i="106" s="1"/>
  <c r="D6924" i="106" s="1"/>
  <c r="B6918" i="106"/>
  <c r="D6918" i="106" s="1"/>
  <c r="B4806" i="106"/>
  <c r="D4806" i="106" s="1"/>
  <c r="B1018" i="106"/>
  <c r="D1018" i="106" s="1"/>
  <c r="H47" i="29"/>
  <c r="B1021" i="106" s="1"/>
  <c r="D1021" i="106" s="1"/>
  <c r="B6933" i="106"/>
  <c r="D6933" i="106" s="1"/>
  <c r="B4882" i="106"/>
  <c r="D4882" i="106" s="1"/>
  <c r="B7765" i="106"/>
  <c r="D7765" i="106" s="1"/>
  <c r="F162" i="34"/>
  <c r="B5368" i="106"/>
  <c r="D5368" i="106" s="1"/>
  <c r="D131" i="5"/>
  <c r="B5369" i="106" s="1"/>
  <c r="D5369" i="106" s="1"/>
  <c r="B3236" i="106"/>
  <c r="D3236" i="106" s="1"/>
  <c r="B6762" i="106"/>
  <c r="D6762" i="106" s="1"/>
  <c r="K94" i="29"/>
  <c r="B6999" i="106" s="1"/>
  <c r="D6999" i="106" s="1"/>
  <c r="B6998" i="106"/>
  <c r="D6998" i="106" s="1"/>
  <c r="B6360" i="106"/>
  <c r="D6360" i="106" s="1"/>
  <c r="K320" i="29"/>
  <c r="B7198" i="106" s="1"/>
  <c r="D7198" i="106" s="1"/>
  <c r="B7190" i="106"/>
  <c r="D7190" i="106" s="1"/>
  <c r="B1044" i="106"/>
  <c r="D1044" i="106" s="1"/>
  <c r="B776" i="106"/>
  <c r="D776" i="106" s="1"/>
  <c r="B6341" i="106"/>
  <c r="D6341" i="106" s="1"/>
  <c r="B2979" i="106"/>
  <c r="D2979" i="106" s="1"/>
  <c r="H136" i="29"/>
  <c r="B2091" i="106" s="1"/>
  <c r="D2091" i="106" s="1"/>
  <c r="B4341" i="106"/>
  <c r="D4341" i="106" s="1"/>
  <c r="F97" i="34"/>
  <c r="B5107" i="106"/>
  <c r="D5107" i="106" s="1"/>
  <c r="B6333" i="106"/>
  <c r="D6333" i="106" s="1"/>
  <c r="K39" i="29"/>
  <c r="B1112" i="106" s="1"/>
  <c r="D1112" i="106" s="1"/>
  <c r="B724" i="106"/>
  <c r="D724" i="106" s="1"/>
  <c r="B6311" i="106"/>
  <c r="D6311" i="106" s="1"/>
  <c r="B2802" i="106"/>
  <c r="D2802" i="106" s="1"/>
  <c r="B6796" i="106"/>
  <c r="D6796" i="106" s="1"/>
  <c r="B1270" i="106"/>
  <c r="D1270" i="106" s="1"/>
  <c r="K145" i="29"/>
  <c r="B1285" i="106" s="1"/>
  <c r="D1285" i="106" s="1"/>
  <c r="B4380" i="106"/>
  <c r="D4380" i="106" s="1"/>
  <c r="B4419" i="106"/>
  <c r="D4419" i="106" s="1"/>
  <c r="B4355" i="106"/>
  <c r="D4355" i="106" s="1"/>
  <c r="B5577" i="106"/>
  <c r="D5577" i="106" s="1"/>
  <c r="F26" i="34"/>
  <c r="B3060" i="106"/>
  <c r="D3060" i="106" s="1"/>
  <c r="B916" i="106"/>
  <c r="D916" i="106" s="1"/>
  <c r="K317" i="29"/>
  <c r="B7171" i="106" s="1"/>
  <c r="D7171" i="106" s="1"/>
  <c r="B7163" i="106"/>
  <c r="D7163" i="106" s="1"/>
  <c r="K197" i="29"/>
  <c r="B1385" i="106" s="1"/>
  <c r="D1385" i="106" s="1"/>
  <c r="B1373" i="106"/>
  <c r="D1373" i="106" s="1"/>
  <c r="B5589" i="106"/>
  <c r="D5589" i="106" s="1"/>
  <c r="F114" i="5"/>
  <c r="B5592" i="106" s="1"/>
  <c r="D5592" i="106" s="1"/>
  <c r="B921" i="106"/>
  <c r="D921" i="106" s="1"/>
  <c r="B6870" i="106"/>
  <c r="D6870" i="106" s="1"/>
  <c r="B7045" i="106"/>
  <c r="D7045" i="106" s="1"/>
  <c r="B5115" i="106"/>
  <c r="D5115" i="106" s="1"/>
  <c r="F101" i="34"/>
  <c r="B4416" i="106"/>
  <c r="D4416" i="106" s="1"/>
  <c r="B7250" i="106"/>
  <c r="D7250" i="106" s="1"/>
  <c r="B5559" i="106"/>
  <c r="D5559" i="106" s="1"/>
  <c r="B7192" i="106"/>
  <c r="D7192" i="106" s="1"/>
  <c r="I44" i="4"/>
  <c r="B3317" i="106" s="1"/>
  <c r="D3317" i="106" s="1"/>
  <c r="B2772" i="106"/>
  <c r="D2772" i="106" s="1"/>
  <c r="B6155" i="106"/>
  <c r="D6155" i="106" s="1"/>
  <c r="B185" i="106"/>
  <c r="D185" i="106" s="1"/>
  <c r="B7660" i="106"/>
  <c r="D7660" i="106" s="1"/>
  <c r="B6376" i="106"/>
  <c r="D6376" i="106" s="1"/>
  <c r="B1534" i="106"/>
  <c r="D1534" i="106" s="1"/>
  <c r="B7137" i="106"/>
  <c r="D7137" i="106" s="1"/>
  <c r="B6782" i="106"/>
  <c r="D6782" i="106" s="1"/>
  <c r="K270" i="29"/>
  <c r="B1506" i="106" s="1"/>
  <c r="D1506" i="106" s="1"/>
  <c r="B1442" i="106"/>
  <c r="D1442" i="106" s="1"/>
  <c r="B7691" i="106"/>
  <c r="D7691" i="106" s="1"/>
  <c r="B156" i="106"/>
  <c r="D156" i="106" s="1"/>
  <c r="B6181" i="106"/>
  <c r="D6181" i="106" s="1"/>
  <c r="B7254" i="106"/>
  <c r="D7254" i="106" s="1"/>
  <c r="B6819" i="106"/>
  <c r="D6819" i="106" s="1"/>
  <c r="B2826" i="106"/>
  <c r="D2826" i="106" s="1"/>
  <c r="B6747" i="106"/>
  <c r="D6747" i="106" s="1"/>
  <c r="B722" i="106"/>
  <c r="D722" i="106" s="1"/>
  <c r="K37" i="29"/>
  <c r="B1110" i="106" s="1"/>
  <c r="D1110" i="106" s="1"/>
  <c r="B6299" i="106"/>
  <c r="D6299" i="106" s="1"/>
  <c r="B6140" i="106"/>
  <c r="D6140" i="106" s="1"/>
  <c r="B7260" i="106"/>
  <c r="B4179" i="106"/>
  <c r="D4179" i="106" s="1"/>
  <c r="B7693" i="106"/>
  <c r="D7693" i="106" s="1"/>
  <c r="B1232" i="106"/>
  <c r="D1232" i="106" s="1"/>
  <c r="B971" i="106"/>
  <c r="D971" i="106" s="1"/>
  <c r="B6166" i="106"/>
  <c r="D6166" i="106" s="1"/>
  <c r="B5331" i="106"/>
  <c r="D5331" i="106" s="1"/>
  <c r="B5346" i="106"/>
  <c r="D5346" i="106" s="1"/>
  <c r="B5100" i="106"/>
  <c r="D5100" i="106" s="1"/>
  <c r="B3577" i="106"/>
  <c r="D3577" i="106" s="1"/>
  <c r="D339" i="29"/>
  <c r="B3626" i="106" s="1"/>
  <c r="D3626" i="106" s="1"/>
  <c r="B3624" i="106"/>
  <c r="D3624" i="106" s="1"/>
  <c r="C12" i="131"/>
  <c r="B7277" i="106" s="1"/>
  <c r="F142" i="34"/>
  <c r="B6666" i="106"/>
  <c r="D6666" i="106" s="1"/>
  <c r="B5578" i="106"/>
  <c r="D5578" i="106" s="1"/>
  <c r="F27" i="34"/>
  <c r="B5432" i="106"/>
  <c r="D5432" i="106" s="1"/>
  <c r="C27" i="131"/>
  <c r="B7292" i="106" s="1"/>
  <c r="B6777" i="106"/>
  <c r="D6777" i="106" s="1"/>
  <c r="F153" i="34"/>
  <c r="B7251" i="106"/>
  <c r="D7251" i="106" s="1"/>
  <c r="K9" i="29"/>
  <c r="F35" i="34" s="1"/>
  <c r="B6163" i="106"/>
  <c r="D6163" i="106" s="1"/>
  <c r="B6779" i="106"/>
  <c r="D6779" i="106" s="1"/>
  <c r="B1030" i="106"/>
  <c r="D1030" i="106" s="1"/>
  <c r="B6765" i="106"/>
  <c r="D6765" i="106" s="1"/>
  <c r="B7143" i="106"/>
  <c r="D7143" i="106" s="1"/>
  <c r="B6385" i="106"/>
  <c r="D6385" i="106" s="1"/>
  <c r="F117" i="34"/>
  <c r="K14" i="29"/>
  <c r="B1106" i="106" s="1"/>
  <c r="D1106" i="106" s="1"/>
  <c r="B718" i="106"/>
  <c r="D718" i="106" s="1"/>
  <c r="B6767" i="106"/>
  <c r="D6767" i="106" s="1"/>
  <c r="C42" i="29"/>
  <c r="B727" i="106" s="1"/>
  <c r="D727" i="106" s="1"/>
  <c r="B721" i="106"/>
  <c r="D721" i="106" s="1"/>
  <c r="K36" i="29"/>
  <c r="B6820" i="106"/>
  <c r="D6820" i="106" s="1"/>
  <c r="B4369" i="106"/>
  <c r="D4369" i="106" s="1"/>
  <c r="B6750" i="106"/>
  <c r="D6750" i="106" s="1"/>
  <c r="B5058" i="106"/>
  <c r="D5058" i="106" s="1"/>
  <c r="C23" i="131"/>
  <c r="B7288" i="106" s="1"/>
  <c r="B6745" i="106"/>
  <c r="D6745" i="106" s="1"/>
  <c r="B1252" i="106"/>
  <c r="D1252" i="106" s="1"/>
  <c r="E303" i="29"/>
  <c r="B7114" i="106" s="1"/>
  <c r="D7114" i="106" s="1"/>
  <c r="B7105" i="106"/>
  <c r="D7105" i="106" s="1"/>
  <c r="K299" i="29"/>
  <c r="B6628" i="106"/>
  <c r="D6628" i="106" s="1"/>
  <c r="F18" i="34"/>
  <c r="B5564" i="106"/>
  <c r="D5564" i="106" s="1"/>
  <c r="B6900" i="106"/>
  <c r="D6900" i="106" s="1"/>
  <c r="K32" i="29"/>
  <c r="B6901" i="106" s="1"/>
  <c r="D6901" i="106" s="1"/>
  <c r="B4338" i="106"/>
  <c r="D4338" i="106" s="1"/>
  <c r="B6844" i="106"/>
  <c r="D6844" i="106" s="1"/>
  <c r="I33" i="29"/>
  <c r="B6902" i="106" s="1"/>
  <c r="D6902" i="106" s="1"/>
  <c r="B6332" i="106"/>
  <c r="D6332" i="106" s="1"/>
  <c r="K61" i="29"/>
  <c r="B740" i="106"/>
  <c r="D740" i="106" s="1"/>
  <c r="B2762" i="106"/>
  <c r="D2762" i="106" s="1"/>
  <c r="B784" i="106"/>
  <c r="D784" i="106" s="1"/>
  <c r="B747" i="106"/>
  <c r="D747" i="106" s="1"/>
  <c r="K68" i="29"/>
  <c r="B1135" i="106" s="1"/>
  <c r="D1135" i="106" s="1"/>
  <c r="B6086" i="106"/>
  <c r="D6086" i="106" s="1"/>
  <c r="B4878" i="106"/>
  <c r="D4878" i="106" s="1"/>
  <c r="B6234" i="106"/>
  <c r="D6234" i="106" s="1"/>
  <c r="K248" i="29"/>
  <c r="B7094" i="106" s="1"/>
  <c r="D7094" i="106" s="1"/>
  <c r="B7093" i="106"/>
  <c r="D7093" i="106" s="1"/>
  <c r="B4381" i="106"/>
  <c r="D4381" i="106" s="1"/>
  <c r="B6859" i="106"/>
  <c r="D6859" i="106" s="1"/>
  <c r="K253" i="29"/>
  <c r="B1489" i="106" s="1"/>
  <c r="D1489" i="106" s="1"/>
  <c r="D255" i="29"/>
  <c r="B1427" i="106" s="1"/>
  <c r="D1427" i="106" s="1"/>
  <c r="B1425" i="106"/>
  <c r="D1425" i="106" s="1"/>
  <c r="L188" i="29"/>
  <c r="L190" i="29" s="1"/>
  <c r="L204" i="29" s="1"/>
  <c r="B6684" i="106"/>
  <c r="D6684" i="106" s="1"/>
  <c r="B6355" i="106"/>
  <c r="D6355" i="106" s="1"/>
  <c r="B7146" i="106"/>
  <c r="D7146" i="106" s="1"/>
  <c r="B5231" i="106"/>
  <c r="D5231" i="106" s="1"/>
  <c r="B6669" i="106"/>
  <c r="D6669" i="106" s="1"/>
  <c r="B6308" i="106"/>
  <c r="D6308" i="106" s="1"/>
  <c r="B6678" i="106"/>
  <c r="D6678" i="106" s="1"/>
  <c r="B5876" i="106"/>
  <c r="D5876" i="106" s="1"/>
  <c r="B5919" i="106"/>
  <c r="D5919" i="106" s="1"/>
  <c r="I18" i="5"/>
  <c r="B5923" i="106" s="1"/>
  <c r="D5923" i="106" s="1"/>
  <c r="B6865" i="106"/>
  <c r="D6865" i="106" s="1"/>
  <c r="B726" i="106"/>
  <c r="D726" i="106" s="1"/>
  <c r="K41" i="29"/>
  <c r="B1114" i="106" s="1"/>
  <c r="D1114" i="106" s="1"/>
  <c r="B7022" i="106"/>
  <c r="D7022" i="106" s="1"/>
  <c r="B1519" i="106"/>
  <c r="D1519" i="106" s="1"/>
  <c r="K294" i="29"/>
  <c r="K296" i="29" s="1"/>
  <c r="C296" i="29"/>
  <c r="B1523" i="106" s="1"/>
  <c r="D1523" i="106" s="1"/>
  <c r="B5351" i="106"/>
  <c r="D5351" i="106" s="1"/>
  <c r="F65" i="29"/>
  <c r="B919" i="106" s="1"/>
  <c r="D919" i="106" s="1"/>
  <c r="B912" i="106"/>
  <c r="D912" i="106" s="1"/>
  <c r="D44" i="4"/>
  <c r="D77" i="4" s="1"/>
  <c r="B3238" i="106" s="1"/>
  <c r="D3238" i="106" s="1"/>
  <c r="B7749" i="106"/>
  <c r="D7749" i="106" s="1"/>
  <c r="B5821" i="106"/>
  <c r="D5821" i="106" s="1"/>
  <c r="B6706" i="106"/>
  <c r="D6706" i="106" s="1"/>
  <c r="K82" i="29"/>
  <c r="B2977" i="106" s="1"/>
  <c r="D2977" i="106" s="1"/>
  <c r="B2953" i="106"/>
  <c r="D2953" i="106" s="1"/>
  <c r="K274" i="29"/>
  <c r="B1511" i="106" s="1"/>
  <c r="D1511" i="106" s="1"/>
  <c r="B1447" i="106"/>
  <c r="D1447" i="106" s="1"/>
  <c r="F124" i="34"/>
  <c r="B4792" i="106"/>
  <c r="D4792" i="106" s="1"/>
  <c r="B5572" i="106"/>
  <c r="D5572" i="106" s="1"/>
  <c r="F88" i="34"/>
  <c r="B4919" i="106"/>
  <c r="D4919" i="106" s="1"/>
  <c r="K228" i="29"/>
  <c r="B1477" i="106" s="1"/>
  <c r="D1477" i="106" s="1"/>
  <c r="B1413" i="106"/>
  <c r="D1413" i="106" s="1"/>
  <c r="K8" i="29"/>
  <c r="B3380" i="106" s="1"/>
  <c r="D3380" i="106" s="1"/>
  <c r="B3366" i="106"/>
  <c r="D3366" i="106" s="1"/>
  <c r="B6721" i="106"/>
  <c r="D6721" i="106" s="1"/>
  <c r="B6738" i="106"/>
  <c r="D6738" i="106" s="1"/>
  <c r="B5855" i="106"/>
  <c r="D5855" i="106" s="1"/>
  <c r="B788" i="106"/>
  <c r="D788" i="106" s="1"/>
  <c r="B6760" i="106"/>
  <c r="D6760" i="106" s="1"/>
  <c r="B4917" i="106"/>
  <c r="D4917" i="106" s="1"/>
  <c r="B7654" i="106"/>
  <c r="D7654" i="106" s="1"/>
  <c r="B859" i="106"/>
  <c r="D859" i="106" s="1"/>
  <c r="B5374" i="106"/>
  <c r="D5374" i="106" s="1"/>
  <c r="B6172" i="106"/>
  <c r="D6172" i="106" s="1"/>
  <c r="B6774" i="106"/>
  <c r="D6774" i="106" s="1"/>
  <c r="B1528" i="106"/>
  <c r="D1528" i="106" s="1"/>
  <c r="B7700" i="106"/>
  <c r="D7700" i="106" s="1"/>
  <c r="B7156" i="106"/>
  <c r="D7156" i="106" s="1"/>
  <c r="B5344" i="106"/>
  <c r="D5344" i="106" s="1"/>
  <c r="B3422" i="106"/>
  <c r="D3422" i="106" s="1"/>
  <c r="D44" i="36"/>
  <c r="G13" i="3"/>
  <c r="B180" i="106" s="1"/>
  <c r="D180" i="106" s="1"/>
  <c r="B4378" i="106"/>
  <c r="D4378" i="106" s="1"/>
  <c r="B6754" i="106"/>
  <c r="D6754" i="106" s="1"/>
  <c r="G72" i="29"/>
  <c r="B985" i="106" s="1"/>
  <c r="D985" i="106" s="1"/>
  <c r="B978" i="106"/>
  <c r="D978" i="106" s="1"/>
  <c r="B6680" i="106"/>
  <c r="D6680" i="106" s="1"/>
  <c r="B6303" i="106"/>
  <c r="D6303" i="106" s="1"/>
  <c r="B6304" i="106"/>
  <c r="D6304" i="106" s="1"/>
  <c r="C228" i="5"/>
  <c r="B5304" i="106" s="1"/>
  <c r="D5304" i="106" s="1"/>
  <c r="B5301" i="106"/>
  <c r="D5301" i="106" s="1"/>
  <c r="L72" i="29"/>
  <c r="B5108" i="106"/>
  <c r="D5108" i="106" s="1"/>
  <c r="B5391" i="106"/>
  <c r="D5391" i="106" s="1"/>
  <c r="D154" i="5"/>
  <c r="B5394" i="106" s="1"/>
  <c r="D5394" i="106" s="1"/>
  <c r="B5590" i="106"/>
  <c r="D5590" i="106" s="1"/>
  <c r="B7184" i="106"/>
  <c r="D7184" i="106" s="1"/>
  <c r="K178" i="5"/>
  <c r="B4951" i="106" s="1"/>
  <c r="D4951" i="106" s="1"/>
  <c r="B4368" i="106"/>
  <c r="D4368" i="106" s="1"/>
  <c r="B6157" i="106"/>
  <c r="D6157" i="106" s="1"/>
  <c r="F133" i="34"/>
  <c r="B5280" i="106"/>
  <c r="D5280" i="106" s="1"/>
  <c r="B4916" i="106"/>
  <c r="D4916" i="106" s="1"/>
  <c r="B7656" i="106"/>
  <c r="D7656" i="106" s="1"/>
  <c r="B7134" i="106"/>
  <c r="D7134" i="106" s="1"/>
  <c r="B7753" i="106"/>
  <c r="D7753" i="106" s="1"/>
  <c r="B812" i="106"/>
  <c r="D812" i="106" s="1"/>
  <c r="B7667" i="106"/>
  <c r="D7667" i="106" s="1"/>
  <c r="K240" i="29"/>
  <c r="B1487" i="106" s="1"/>
  <c r="D1487" i="106" s="1"/>
  <c r="B1423" i="106"/>
  <c r="D1423" i="106" s="1"/>
  <c r="B2822" i="106"/>
  <c r="D2822" i="106" s="1"/>
  <c r="B6097" i="106"/>
  <c r="D6097" i="106" s="1"/>
  <c r="B7205" i="106"/>
  <c r="D7205" i="106" s="1"/>
  <c r="I305" i="29"/>
  <c r="B7116" i="106" s="1"/>
  <c r="D7116" i="106" s="1"/>
  <c r="D9" i="7"/>
  <c r="B1767" i="106" s="1"/>
  <c r="D1767" i="106" s="1"/>
  <c r="D129" i="29"/>
  <c r="D150" i="29" s="1"/>
  <c r="B1234" i="106" s="1"/>
  <c r="D1234" i="106" s="1"/>
  <c r="F172" i="5"/>
  <c r="K198" i="29"/>
  <c r="C129" i="29"/>
  <c r="E34" i="108"/>
  <c r="G34" i="108"/>
  <c r="J129" i="29"/>
  <c r="B7038" i="106" s="1"/>
  <c r="D7038" i="106" s="1"/>
  <c r="B1329" i="106"/>
  <c r="D1329" i="106" s="1"/>
  <c r="B1547" i="106"/>
  <c r="D1547" i="106" s="1"/>
  <c r="G305" i="29"/>
  <c r="B1548" i="106" s="1"/>
  <c r="D1548" i="106" s="1"/>
  <c r="B5232" i="106"/>
  <c r="D5232" i="106" s="1"/>
  <c r="B6839" i="106"/>
  <c r="D6839" i="106" s="1"/>
  <c r="E13" i="145"/>
  <c r="G13" i="145" s="1"/>
  <c r="B2724" i="106"/>
  <c r="D2724" i="106" s="1"/>
  <c r="B5334" i="106"/>
  <c r="D5334" i="106" s="1"/>
  <c r="B5360" i="106"/>
  <c r="D5360" i="106" s="1"/>
  <c r="B1324" i="106"/>
  <c r="D1324" i="106" s="1"/>
  <c r="D305" i="29"/>
  <c r="B1530" i="106" s="1"/>
  <c r="D1530" i="106" s="1"/>
  <c r="B1364" i="106"/>
  <c r="D1364" i="106" s="1"/>
  <c r="K173" i="5"/>
  <c r="B1053" i="106"/>
  <c r="D1053" i="106" s="1"/>
  <c r="H112" i="29"/>
  <c r="B7018" i="106" s="1"/>
  <c r="D7018" i="106" s="1"/>
  <c r="H352" i="29"/>
  <c r="B7242" i="106" s="1"/>
  <c r="D7242" i="106" s="1"/>
  <c r="B3640" i="106"/>
  <c r="D3640" i="106" s="1"/>
  <c r="F341" i="29"/>
  <c r="B7076" i="106"/>
  <c r="D7076" i="106" s="1"/>
  <c r="F68" i="34"/>
  <c r="D31" i="108"/>
  <c r="F31" i="108"/>
  <c r="E16" i="145"/>
  <c r="G16" i="145" s="1"/>
  <c r="B7107" i="106"/>
  <c r="D7107" i="106" s="1"/>
  <c r="B4411" i="106"/>
  <c r="D4411" i="106" s="1"/>
  <c r="F39" i="34"/>
  <c r="B5147" i="106"/>
  <c r="D5147" i="106" s="1"/>
  <c r="B6357" i="106"/>
  <c r="D6357" i="106" s="1"/>
  <c r="J173" i="5"/>
  <c r="E17" i="145"/>
  <c r="G17" i="145" s="1"/>
  <c r="D27" i="108"/>
  <c r="B1127" i="106"/>
  <c r="D1127" i="106" s="1"/>
  <c r="B1475" i="106"/>
  <c r="D1475" i="106" s="1"/>
  <c r="B1473" i="106"/>
  <c r="D1473" i="106" s="1"/>
  <c r="B6858" i="106"/>
  <c r="D6858" i="106" s="1"/>
  <c r="F36" i="34"/>
  <c r="B2986" i="106"/>
  <c r="D2986" i="106" s="1"/>
  <c r="E129" i="29"/>
  <c r="B1553" i="106"/>
  <c r="D1553" i="106" s="1"/>
  <c r="E15" i="145"/>
  <c r="B1126" i="106"/>
  <c r="D1126" i="106" s="1"/>
  <c r="F26" i="108"/>
  <c r="D26" i="108"/>
  <c r="B1107" i="106"/>
  <c r="D1107" i="106" s="1"/>
  <c r="F38" i="34"/>
  <c r="H44" i="4"/>
  <c r="I341" i="29"/>
  <c r="B7230" i="106"/>
  <c r="D7230" i="106" s="1"/>
  <c r="B3675" i="106"/>
  <c r="D3675" i="106" s="1"/>
  <c r="B7206" i="106"/>
  <c r="D7206" i="106" s="1"/>
  <c r="B6883" i="106"/>
  <c r="D6883" i="106" s="1"/>
  <c r="B3673" i="106"/>
  <c r="D3673" i="106" s="1"/>
  <c r="K344" i="29"/>
  <c r="B3647" i="106"/>
  <c r="D3647" i="106" s="1"/>
  <c r="B6917" i="106"/>
  <c r="D6917" i="106" s="1"/>
  <c r="B1121" i="106"/>
  <c r="D1121" i="106" s="1"/>
  <c r="B3633" i="106"/>
  <c r="D3633" i="106" s="1"/>
  <c r="B3235" i="106"/>
  <c r="D3235" i="106" s="1"/>
  <c r="F62" i="34"/>
  <c r="K339" i="29"/>
  <c r="F52" i="34"/>
  <c r="C14" i="4"/>
  <c r="B2558" i="106" s="1"/>
  <c r="D2558" i="106" s="1"/>
  <c r="F104" i="34"/>
  <c r="F43" i="34"/>
  <c r="B1314" i="106"/>
  <c r="D1314" i="106" s="1"/>
  <c r="B1358" i="106"/>
  <c r="D1358" i="106" s="1"/>
  <c r="F204" i="29"/>
  <c r="B1359" i="106" s="1"/>
  <c r="D1359" i="106" s="1"/>
  <c r="B6889" i="106"/>
  <c r="D6889" i="106" s="1"/>
  <c r="F45" i="34"/>
  <c r="B7204" i="106"/>
  <c r="D7204" i="106" s="1"/>
  <c r="B2828" i="106"/>
  <c r="D2828" i="106" s="1"/>
  <c r="E14" i="145"/>
  <c r="G14" i="145" s="1"/>
  <c r="B1124" i="106"/>
  <c r="D1124" i="106" s="1"/>
  <c r="F305" i="29"/>
  <c r="B1542" i="106" s="1"/>
  <c r="D1542" i="106" s="1"/>
  <c r="B7201" i="106"/>
  <c r="D7201" i="106" s="1"/>
  <c r="B7202" i="106"/>
  <c r="D7202" i="106" s="1"/>
  <c r="F331" i="29"/>
  <c r="B7219" i="106" s="1"/>
  <c r="D7219" i="106" s="1"/>
  <c r="C341" i="29"/>
  <c r="B3619" i="106"/>
  <c r="D3619" i="106" s="1"/>
  <c r="B6879" i="106"/>
  <c r="D6879" i="106" s="1"/>
  <c r="G331" i="29"/>
  <c r="B7220" i="106" s="1"/>
  <c r="D7220" i="106" s="1"/>
  <c r="B1142" i="106"/>
  <c r="D1142" i="106" s="1"/>
  <c r="B3723" i="106"/>
  <c r="D3723" i="106" s="1"/>
  <c r="K278" i="29"/>
  <c r="B5102" i="106"/>
  <c r="D5102" i="106" s="1"/>
  <c r="F94" i="34"/>
  <c r="K92" i="29"/>
  <c r="B2089" i="106" s="1"/>
  <c r="D2089" i="106" s="1"/>
  <c r="B6995" i="106"/>
  <c r="D6995" i="106" s="1"/>
  <c r="B3725" i="106"/>
  <c r="D3725" i="106" s="1"/>
  <c r="D13" i="7"/>
  <c r="B3726" i="106" s="1"/>
  <c r="D3726" i="106" s="1"/>
  <c r="M41" i="3"/>
  <c r="B281" i="106" s="1"/>
  <c r="D281" i="106" s="1"/>
  <c r="B280" i="106"/>
  <c r="D280" i="106" s="1"/>
  <c r="B2916" i="106"/>
  <c r="D2916" i="106" s="1"/>
  <c r="L41" i="3"/>
  <c r="B279" i="106"/>
  <c r="D279" i="106" s="1"/>
  <c r="A7259" i="106"/>
  <c r="D7258" i="106"/>
  <c r="H37" i="37"/>
  <c r="B285" i="106"/>
  <c r="D285" i="106" s="1"/>
  <c r="N37" i="3"/>
  <c r="H305" i="29" l="1"/>
  <c r="B1554" i="106" s="1"/>
  <c r="D1554" i="106" s="1"/>
  <c r="B3654" i="106"/>
  <c r="D3654" i="106" s="1"/>
  <c r="B7200" i="106"/>
  <c r="D7200" i="106" s="1"/>
  <c r="L305" i="29"/>
  <c r="L273" i="29"/>
  <c r="L288" i="29" s="1"/>
  <c r="K223" i="29"/>
  <c r="G12" i="4" s="1"/>
  <c r="B2607" i="106" s="1"/>
  <c r="D2607" i="106" s="1"/>
  <c r="B7078" i="106"/>
  <c r="D7078" i="106" s="1"/>
  <c r="B4156" i="106"/>
  <c r="D4156" i="106" s="1"/>
  <c r="B2836" i="106"/>
  <c r="D2836" i="106" s="1"/>
  <c r="B1339" i="106"/>
  <c r="D1339" i="106" s="1"/>
  <c r="B7064" i="106"/>
  <c r="D7064" i="106" s="1"/>
  <c r="B1323" i="106"/>
  <c r="D1323" i="106" s="1"/>
  <c r="E15" i="4"/>
  <c r="B2633" i="106" s="1"/>
  <c r="D2633" i="106" s="1"/>
  <c r="B7047" i="106"/>
  <c r="D7047" i="106" s="1"/>
  <c r="H138" i="29"/>
  <c r="B1267" i="106" s="1"/>
  <c r="D1267" i="106" s="1"/>
  <c r="K136" i="29"/>
  <c r="G38" i="108"/>
  <c r="L150" i="29"/>
  <c r="K100" i="29"/>
  <c r="B7013" i="106" s="1"/>
  <c r="D7013" i="106" s="1"/>
  <c r="L102" i="29"/>
  <c r="H102" i="29"/>
  <c r="B1047" i="106" s="1"/>
  <c r="D1047" i="106" s="1"/>
  <c r="G39" i="108"/>
  <c r="B1137" i="106"/>
  <c r="D1137" i="106" s="1"/>
  <c r="K53" i="29"/>
  <c r="C74" i="29"/>
  <c r="B755" i="106" s="1"/>
  <c r="D755" i="106" s="1"/>
  <c r="B6897" i="106"/>
  <c r="D6897" i="106" s="1"/>
  <c r="B6891" i="106"/>
  <c r="D6891" i="106" s="1"/>
  <c r="F37" i="34"/>
  <c r="F34" i="34"/>
  <c r="F160" i="34"/>
  <c r="F130" i="34"/>
  <c r="B5246" i="106"/>
  <c r="D5246" i="106" s="1"/>
  <c r="B4363" i="106"/>
  <c r="D4363" i="106" s="1"/>
  <c r="D109" i="5"/>
  <c r="D14" i="7"/>
  <c r="B1770" i="106" s="1"/>
  <c r="D1770" i="106" s="1"/>
  <c r="E44" i="4"/>
  <c r="C77" i="4"/>
  <c r="B3232" i="106" s="1"/>
  <c r="D3232" i="106" s="1"/>
  <c r="F5" i="4"/>
  <c r="B3408" i="106" s="1"/>
  <c r="D3408" i="106" s="1"/>
  <c r="G273" i="5"/>
  <c r="G274" i="5" s="1"/>
  <c r="B3229" i="106"/>
  <c r="D3229" i="106" s="1"/>
  <c r="E29" i="108"/>
  <c r="E305" i="29"/>
  <c r="B1536" i="106" s="1"/>
  <c r="D1536" i="106" s="1"/>
  <c r="E38" i="108"/>
  <c r="B6853" i="106"/>
  <c r="D6853" i="106" s="1"/>
  <c r="B6881" i="106"/>
  <c r="D6881" i="106" s="1"/>
  <c r="H129" i="29"/>
  <c r="H150" i="29" s="1"/>
  <c r="B1273" i="106" s="1"/>
  <c r="D1273" i="106" s="1"/>
  <c r="G30" i="108"/>
  <c r="F126" i="34"/>
  <c r="F72" i="34"/>
  <c r="L74" i="29"/>
  <c r="F56" i="34"/>
  <c r="D15" i="7"/>
  <c r="B1772" i="106" s="1"/>
  <c r="D1772" i="106" s="1"/>
  <c r="K178" i="29"/>
  <c r="F13" i="4" s="1"/>
  <c r="B2596" i="106" s="1"/>
  <c r="D2596" i="106" s="1"/>
  <c r="D273" i="29"/>
  <c r="B1446" i="106" s="1"/>
  <c r="D1446" i="106" s="1"/>
  <c r="H173" i="5"/>
  <c r="B5906" i="106" s="1"/>
  <c r="D5906" i="106" s="1"/>
  <c r="J341" i="29"/>
  <c r="F48" i="34"/>
  <c r="D341" i="29"/>
  <c r="B3628" i="106" s="1"/>
  <c r="D3628" i="106" s="1"/>
  <c r="D14" i="4"/>
  <c r="B2570" i="106" s="1"/>
  <c r="D2570" i="106" s="1"/>
  <c r="D6" i="7"/>
  <c r="B1762" i="106" s="1"/>
  <c r="D1762" i="106" s="1"/>
  <c r="D12" i="7"/>
  <c r="B1769" i="106" s="1"/>
  <c r="D1769" i="106" s="1"/>
  <c r="D10" i="7"/>
  <c r="B1765" i="106" s="1"/>
  <c r="D1765" i="106" s="1"/>
  <c r="K84" i="29"/>
  <c r="B2088" i="106" s="1"/>
  <c r="D2088" i="106" s="1"/>
  <c r="B1470" i="106"/>
  <c r="D1470" i="106" s="1"/>
  <c r="I109" i="5"/>
  <c r="I4" i="4" s="1"/>
  <c r="E173" i="5"/>
  <c r="B5544" i="106" s="1"/>
  <c r="D5544" i="106" s="1"/>
  <c r="B4373" i="106"/>
  <c r="D4373" i="106" s="1"/>
  <c r="C305" i="29"/>
  <c r="B1524" i="106" s="1"/>
  <c r="D1524" i="106" s="1"/>
  <c r="D74" i="29"/>
  <c r="D114" i="29" s="1"/>
  <c r="B815" i="106" s="1"/>
  <c r="D815" i="106" s="1"/>
  <c r="E33" i="108"/>
  <c r="K303" i="29"/>
  <c r="K162" i="29"/>
  <c r="K166" i="29" s="1"/>
  <c r="K109" i="5"/>
  <c r="K4" i="4" s="1"/>
  <c r="E102" i="29"/>
  <c r="B2790" i="106" s="1"/>
  <c r="D2790" i="106" s="1"/>
  <c r="B2805" i="106"/>
  <c r="D2805" i="106" s="1"/>
  <c r="K57" i="29"/>
  <c r="G24" i="108" s="1"/>
  <c r="H331" i="29"/>
  <c r="B7221" i="106" s="1"/>
  <c r="D7221" i="106" s="1"/>
  <c r="K237" i="29"/>
  <c r="B1485" i="106" s="1"/>
  <c r="D1485" i="106" s="1"/>
  <c r="B19" i="7"/>
  <c r="B1759" i="106" s="1"/>
  <c r="D1759" i="106" s="1"/>
  <c r="K76" i="4"/>
  <c r="B3586" i="106" s="1"/>
  <c r="D3586" i="106" s="1"/>
  <c r="J305" i="29"/>
  <c r="B7117" i="106" s="1"/>
  <c r="D7117" i="106" s="1"/>
  <c r="D17" i="7"/>
  <c r="B4104" i="106" s="1"/>
  <c r="D4104" i="106" s="1"/>
  <c r="K47" i="29"/>
  <c r="G22" i="108" s="1"/>
  <c r="F47" i="34"/>
  <c r="J109" i="5"/>
  <c r="B6352" i="106" s="1"/>
  <c r="D6352" i="106" s="1"/>
  <c r="G172" i="5"/>
  <c r="G173" i="5" s="1"/>
  <c r="F106" i="34"/>
  <c r="E74" i="29"/>
  <c r="B871" i="106" s="1"/>
  <c r="D871" i="106" s="1"/>
  <c r="D36" i="108"/>
  <c r="I76" i="4"/>
  <c r="B3318" i="106" s="1"/>
  <c r="D3318" i="106" s="1"/>
  <c r="K255" i="29"/>
  <c r="B1491" i="106" s="1"/>
  <c r="D1491" i="106" s="1"/>
  <c r="K286" i="29"/>
  <c r="B1515" i="106" s="1"/>
  <c r="D1515" i="106" s="1"/>
  <c r="C109" i="5"/>
  <c r="B5121" i="106" s="1"/>
  <c r="D5121" i="106" s="1"/>
  <c r="K146" i="29"/>
  <c r="B1134" i="106"/>
  <c r="D1134" i="106" s="1"/>
  <c r="K329" i="29"/>
  <c r="B7215" i="106" s="1"/>
  <c r="D7215" i="106" s="1"/>
  <c r="K42" i="29"/>
  <c r="B1128" i="106"/>
  <c r="D1128" i="106" s="1"/>
  <c r="E28" i="108"/>
  <c r="G74" i="29"/>
  <c r="B987" i="106" s="1"/>
  <c r="D987" i="106" s="1"/>
  <c r="F129" i="34"/>
  <c r="F273" i="5"/>
  <c r="B5713" i="106" s="1"/>
  <c r="D5713" i="106" s="1"/>
  <c r="C172" i="5"/>
  <c r="B5214" i="106" s="1"/>
  <c r="D5214" i="106" s="1"/>
  <c r="K271" i="29"/>
  <c r="B1508" i="106" s="1"/>
  <c r="D1508" i="106" s="1"/>
  <c r="E168" i="29"/>
  <c r="B1309" i="106" s="1"/>
  <c r="D1309" i="106" s="1"/>
  <c r="F135" i="34"/>
  <c r="F77" i="4"/>
  <c r="B3255" i="106" s="1"/>
  <c r="D3255" i="106" s="1"/>
  <c r="E109" i="5"/>
  <c r="F105" i="34"/>
  <c r="K110" i="29"/>
  <c r="B4202" i="106"/>
  <c r="D4202" i="106" s="1"/>
  <c r="K273" i="5"/>
  <c r="B4442" i="106" s="1"/>
  <c r="D4442" i="106" s="1"/>
  <c r="B5752" i="106"/>
  <c r="D5752" i="106" s="1"/>
  <c r="B1247" i="106"/>
  <c r="D1247" i="106" s="1"/>
  <c r="B843" i="106"/>
  <c r="D843" i="106" s="1"/>
  <c r="B6301" i="106"/>
  <c r="D6301" i="106" s="1"/>
  <c r="F51" i="34"/>
  <c r="D273" i="5"/>
  <c r="B5501" i="106" s="1"/>
  <c r="D5501" i="106" s="1"/>
  <c r="D172" i="5"/>
  <c r="B5412" i="106" s="1"/>
  <c r="D5412" i="106" s="1"/>
  <c r="E190" i="29"/>
  <c r="B1352" i="106" s="1"/>
  <c r="D1352" i="106" s="1"/>
  <c r="D204" i="29"/>
  <c r="B1346" i="106" s="1"/>
  <c r="D1346" i="106" s="1"/>
  <c r="G109" i="5"/>
  <c r="B6024" i="106" s="1"/>
  <c r="D6024" i="106" s="1"/>
  <c r="F109" i="5"/>
  <c r="D37" i="108"/>
  <c r="D40" i="108" s="1"/>
  <c r="E42" i="108" s="1"/>
  <c r="J77" i="4"/>
  <c r="B6262" i="106" s="1"/>
  <c r="D6262" i="106" s="1"/>
  <c r="K251" i="29"/>
  <c r="B1488" i="106" s="1"/>
  <c r="D1488" i="106" s="1"/>
  <c r="J74" i="29"/>
  <c r="B6978" i="106" s="1"/>
  <c r="D6978" i="106" s="1"/>
  <c r="H109" i="5"/>
  <c r="H4" i="4" s="1"/>
  <c r="K323" i="29"/>
  <c r="K331" i="29" s="1"/>
  <c r="F13" i="34" s="1"/>
  <c r="E39" i="108"/>
  <c r="H74" i="29"/>
  <c r="B1045" i="106" s="1"/>
  <c r="D1045" i="106" s="1"/>
  <c r="G29" i="108"/>
  <c r="B5165" i="106"/>
  <c r="D5165" i="106" s="1"/>
  <c r="G14" i="4"/>
  <c r="B2609" i="106" s="1"/>
  <c r="D2609" i="106" s="1"/>
  <c r="B1139" i="106"/>
  <c r="D1139" i="106" s="1"/>
  <c r="I74" i="29"/>
  <c r="I129" i="29"/>
  <c r="B7037" i="106" s="1"/>
  <c r="D7037" i="106" s="1"/>
  <c r="K127" i="29"/>
  <c r="K129" i="29" s="1"/>
  <c r="B4211" i="106"/>
  <c r="D4211" i="106" s="1"/>
  <c r="F64" i="34"/>
  <c r="B5741" i="106"/>
  <c r="D5741" i="106" s="1"/>
  <c r="G5" i="4"/>
  <c r="B3409" i="106" s="1"/>
  <c r="D3409" i="106" s="1"/>
  <c r="B282" i="106"/>
  <c r="D282" i="106" s="1"/>
  <c r="N23" i="3"/>
  <c r="B284" i="106" s="1"/>
  <c r="D284" i="106" s="1"/>
  <c r="G129" i="29"/>
  <c r="F15" i="145"/>
  <c r="F19" i="145" s="1"/>
  <c r="B1274" i="106"/>
  <c r="D1274" i="106" s="1"/>
  <c r="G26" i="108"/>
  <c r="E26" i="108"/>
  <c r="F110" i="34"/>
  <c r="K33" i="29"/>
  <c r="E19" i="108" s="1"/>
  <c r="C331" i="29"/>
  <c r="B7216" i="106" s="1"/>
  <c r="D7216" i="106" s="1"/>
  <c r="K65" i="29"/>
  <c r="B1133" i="106" s="1"/>
  <c r="D1133" i="106" s="1"/>
  <c r="I204" i="29"/>
  <c r="F66" i="34" s="1"/>
  <c r="B1109" i="106"/>
  <c r="D1109" i="106" s="1"/>
  <c r="F28" i="108"/>
  <c r="F40" i="108" s="1"/>
  <c r="G42" i="108" s="1"/>
  <c r="E30" i="108"/>
  <c r="E273" i="5"/>
  <c r="B7747" i="106" s="1"/>
  <c r="D7747" i="106" s="1"/>
  <c r="B6835" i="106"/>
  <c r="D6835" i="106" s="1"/>
  <c r="H76" i="4"/>
  <c r="B3298" i="106" s="1"/>
  <c r="D3298" i="106" s="1"/>
  <c r="B6899" i="106"/>
  <c r="D6899" i="106" s="1"/>
  <c r="F50" i="34"/>
  <c r="B1136" i="106"/>
  <c r="D1136" i="106" s="1"/>
  <c r="E35" i="108"/>
  <c r="B5125" i="106"/>
  <c r="D5125" i="106" s="1"/>
  <c r="C5" i="4"/>
  <c r="B3405" i="106" s="1"/>
  <c r="D3405" i="106" s="1"/>
  <c r="H288" i="29"/>
  <c r="B1454" i="106" s="1"/>
  <c r="D1454" i="106" s="1"/>
  <c r="B1452" i="106"/>
  <c r="D1452" i="106" s="1"/>
  <c r="B6838" i="106"/>
  <c r="D6838" i="106" s="1"/>
  <c r="F127" i="34"/>
  <c r="K264" i="29"/>
  <c r="B1500" i="106" s="1"/>
  <c r="D1500" i="106" s="1"/>
  <c r="K232" i="29"/>
  <c r="B1481" i="106" s="1"/>
  <c r="D1481" i="106" s="1"/>
  <c r="B1555" i="106"/>
  <c r="D1555" i="106" s="1"/>
  <c r="C34" i="131"/>
  <c r="B7298" i="106" s="1"/>
  <c r="K188" i="29"/>
  <c r="B2837" i="106" s="1"/>
  <c r="D2837" i="106" s="1"/>
  <c r="F74" i="29"/>
  <c r="B929" i="106" s="1"/>
  <c r="D929" i="106" s="1"/>
  <c r="B5096" i="106"/>
  <c r="D5096" i="106" s="1"/>
  <c r="G77" i="4"/>
  <c r="B3261" i="106" s="1"/>
  <c r="D3261" i="106" s="1"/>
  <c r="C273" i="5"/>
  <c r="B5320" i="106" s="1"/>
  <c r="D5320" i="106" s="1"/>
  <c r="K72" i="29"/>
  <c r="B1141" i="106" s="1"/>
  <c r="D1141" i="106" s="1"/>
  <c r="B6887" i="106"/>
  <c r="D6887" i="106" s="1"/>
  <c r="F44" i="34"/>
  <c r="B7074" i="106"/>
  <c r="D7074" i="106" s="1"/>
  <c r="F67" i="34"/>
  <c r="D60" i="36"/>
  <c r="B1233" i="106"/>
  <c r="D1233" i="106" s="1"/>
  <c r="J150" i="29"/>
  <c r="B7052" i="106" s="1"/>
  <c r="D7052" i="106" s="1"/>
  <c r="J16" i="4"/>
  <c r="B6226" i="106" s="1"/>
  <c r="D6226" i="106" s="1"/>
  <c r="B1225" i="106"/>
  <c r="D1225" i="106" s="1"/>
  <c r="C150" i="29"/>
  <c r="B1226" i="106" s="1"/>
  <c r="D1226" i="106" s="1"/>
  <c r="B5644" i="106"/>
  <c r="D5644" i="106" s="1"/>
  <c r="F173" i="5"/>
  <c r="H274" i="5"/>
  <c r="B5914" i="106" s="1"/>
  <c r="D5914" i="106" s="1"/>
  <c r="B4157" i="106"/>
  <c r="D4157" i="106" s="1"/>
  <c r="K202" i="29"/>
  <c r="B2830" i="106"/>
  <c r="D2830" i="106" s="1"/>
  <c r="H204" i="29"/>
  <c r="B1376" i="106" s="1"/>
  <c r="D1376" i="106" s="1"/>
  <c r="B1151" i="106"/>
  <c r="D1151" i="106" s="1"/>
  <c r="K112" i="29"/>
  <c r="K190" i="29"/>
  <c r="E19" i="145"/>
  <c r="G12" i="145"/>
  <c r="B3649" i="106"/>
  <c r="D3649" i="106" s="1"/>
  <c r="G354" i="29"/>
  <c r="B3650" i="106" s="1"/>
  <c r="D3650" i="106" s="1"/>
  <c r="I354" i="29"/>
  <c r="B7244" i="106" s="1"/>
  <c r="D7244" i="106" s="1"/>
  <c r="B7234" i="106"/>
  <c r="D7234" i="106" s="1"/>
  <c r="B3296" i="106"/>
  <c r="D3296" i="106" s="1"/>
  <c r="E150" i="29"/>
  <c r="B1242" i="106" s="1"/>
  <c r="D1242" i="106" s="1"/>
  <c r="B1241" i="106"/>
  <c r="D1241" i="106" s="1"/>
  <c r="G21" i="108"/>
  <c r="E21" i="108"/>
  <c r="B1115" i="106"/>
  <c r="D1115" i="106" s="1"/>
  <c r="F65" i="34"/>
  <c r="B1365" i="106"/>
  <c r="D1365" i="106" s="1"/>
  <c r="B4216" i="106"/>
  <c r="D4216" i="106" s="1"/>
  <c r="I6" i="4"/>
  <c r="B5011" i="106" s="1"/>
  <c r="D5011" i="106" s="1"/>
  <c r="B4435" i="106"/>
  <c r="D4435" i="106" s="1"/>
  <c r="I7" i="4"/>
  <c r="B4444" i="106" s="1"/>
  <c r="D4444" i="106" s="1"/>
  <c r="B7041" i="106"/>
  <c r="D7041" i="106" s="1"/>
  <c r="J274" i="5"/>
  <c r="E24" i="108"/>
  <c r="H168" i="29"/>
  <c r="B1318" i="106" s="1"/>
  <c r="D1318" i="106" s="1"/>
  <c r="B1317" i="106"/>
  <c r="D1317" i="106" s="1"/>
  <c r="B1122" i="106"/>
  <c r="D1122" i="106" s="1"/>
  <c r="F150" i="29"/>
  <c r="B1250" i="106" s="1"/>
  <c r="D1250" i="106" s="1"/>
  <c r="B1249" i="106"/>
  <c r="D1249" i="106" s="1"/>
  <c r="E354" i="29"/>
  <c r="B3636" i="106" s="1"/>
  <c r="D3636" i="106" s="1"/>
  <c r="B3635" i="106"/>
  <c r="D3635" i="106" s="1"/>
  <c r="K15" i="4"/>
  <c r="B3573" i="106" s="1"/>
  <c r="D3573" i="106" s="1"/>
  <c r="B3674" i="106"/>
  <c r="D3674" i="106" s="1"/>
  <c r="B3676" i="106"/>
  <c r="D3676" i="106" s="1"/>
  <c r="K352" i="29"/>
  <c r="J6" i="4"/>
  <c r="B6221" i="106" s="1"/>
  <c r="D6221" i="106" s="1"/>
  <c r="B6397" i="106"/>
  <c r="D6397" i="106" s="1"/>
  <c r="E6" i="4"/>
  <c r="B2631" i="106" s="1"/>
  <c r="D2631" i="106" s="1"/>
  <c r="B2102" i="106"/>
  <c r="D2102" i="106" s="1"/>
  <c r="H15" i="4"/>
  <c r="B2660" i="106" s="1"/>
  <c r="D2660" i="106" s="1"/>
  <c r="B3642" i="106"/>
  <c r="D3642" i="106" s="1"/>
  <c r="F354" i="29"/>
  <c r="B3643" i="106" s="1"/>
  <c r="D3643" i="106" s="1"/>
  <c r="B3656" i="106"/>
  <c r="D3656" i="106" s="1"/>
  <c r="H354" i="29"/>
  <c r="B3660" i="106" s="1"/>
  <c r="D3660" i="106" s="1"/>
  <c r="B7048" i="106"/>
  <c r="D7048" i="106" s="1"/>
  <c r="K148" i="29"/>
  <c r="H13" i="4"/>
  <c r="K305" i="29"/>
  <c r="B1560" i="106" s="1"/>
  <c r="D1560" i="106" s="1"/>
  <c r="B1559" i="106"/>
  <c r="D1559" i="106" s="1"/>
  <c r="B7235" i="106"/>
  <c r="D7235" i="106" s="1"/>
  <c r="J354" i="29"/>
  <c r="B7245" i="106" s="1"/>
  <c r="D7245" i="106" s="1"/>
  <c r="G15" i="4"/>
  <c r="B6032" i="106" s="1"/>
  <c r="D6032" i="106" s="1"/>
  <c r="B3724" i="106"/>
  <c r="D3724" i="106" s="1"/>
  <c r="F73" i="34"/>
  <c r="B3621" i="106"/>
  <c r="D3621" i="106" s="1"/>
  <c r="C354" i="29"/>
  <c r="B3622" i="106" s="1"/>
  <c r="D3622" i="106" s="1"/>
  <c r="K341" i="29"/>
  <c r="B3670" i="106"/>
  <c r="D3670" i="106" s="1"/>
  <c r="B3274" i="106"/>
  <c r="D3274" i="106" s="1"/>
  <c r="E77" i="4"/>
  <c r="B3277" i="106" s="1"/>
  <c r="D3277" i="106" s="1"/>
  <c r="B2093" i="106"/>
  <c r="D2093" i="106" s="1"/>
  <c r="K138" i="29"/>
  <c r="K6" i="4"/>
  <c r="B3570" i="106" s="1"/>
  <c r="D3570" i="106" s="1"/>
  <c r="B6014" i="106"/>
  <c r="D6014" i="106" s="1"/>
  <c r="D4" i="4"/>
  <c r="B2564" i="106" s="1"/>
  <c r="D2564" i="106" s="1"/>
  <c r="B5356" i="106"/>
  <c r="D5356" i="106" s="1"/>
  <c r="B2917" i="106"/>
  <c r="D2917" i="106" s="1"/>
  <c r="D59" i="36"/>
  <c r="N41" i="3"/>
  <c r="B287" i="106"/>
  <c r="D287" i="106" s="1"/>
  <c r="B4997" i="106"/>
  <c r="D4997" i="106" s="1"/>
  <c r="H32" i="118"/>
  <c r="K32" i="118" s="1"/>
  <c r="O31" i="118" s="1"/>
  <c r="O33" i="118" s="1"/>
  <c r="A7260" i="106"/>
  <c r="D7259" i="106"/>
  <c r="D354" i="29" l="1"/>
  <c r="B3629" i="106" s="1"/>
  <c r="D3629" i="106" s="1"/>
  <c r="B7207" i="106"/>
  <c r="D7207" i="106" s="1"/>
  <c r="J13" i="4"/>
  <c r="B7042" i="106" s="1"/>
  <c r="D7042" i="106" s="1"/>
  <c r="E23" i="108"/>
  <c r="G23" i="108"/>
  <c r="D288" i="29"/>
  <c r="B1448" i="106" s="1"/>
  <c r="D1448" i="106" s="1"/>
  <c r="B1474" i="106"/>
  <c r="D1474" i="106" s="1"/>
  <c r="E204" i="29"/>
  <c r="B1353" i="106" s="1"/>
  <c r="D1353" i="106" s="1"/>
  <c r="B7071" i="106"/>
  <c r="D7071" i="106" s="1"/>
  <c r="B1328" i="106"/>
  <c r="D1328" i="106" s="1"/>
  <c r="B1266" i="106"/>
  <c r="D1266" i="106" s="1"/>
  <c r="I150" i="29"/>
  <c r="F59" i="34" s="1"/>
  <c r="L114" i="29"/>
  <c r="K102" i="29"/>
  <c r="C15" i="4" s="1"/>
  <c r="B2559" i="106" s="1"/>
  <c r="D2559" i="106" s="1"/>
  <c r="C114" i="29"/>
  <c r="B757" i="106" s="1"/>
  <c r="D757" i="106" s="1"/>
  <c r="B1125" i="106"/>
  <c r="D1125" i="106" s="1"/>
  <c r="F114" i="29"/>
  <c r="B931" i="106" s="1"/>
  <c r="D931" i="106" s="1"/>
  <c r="B813" i="106"/>
  <c r="D813" i="106" s="1"/>
  <c r="G19" i="108"/>
  <c r="G40" i="108" s="1"/>
  <c r="G43" i="108" s="1"/>
  <c r="G44" i="108" s="1"/>
  <c r="B1108" i="106"/>
  <c r="D1108" i="106" s="1"/>
  <c r="C12" i="4"/>
  <c r="B2556" i="106" s="1"/>
  <c r="D2556" i="106" s="1"/>
  <c r="K274" i="5"/>
  <c r="K275" i="5" s="1"/>
  <c r="B6023" i="106" s="1"/>
  <c r="D6023" i="106" s="1"/>
  <c r="F274" i="5"/>
  <c r="B5719" i="106" s="1"/>
  <c r="D5719" i="106" s="1"/>
  <c r="B5863" i="106"/>
  <c r="D5863" i="106" s="1"/>
  <c r="D274" i="5"/>
  <c r="D7" i="4" s="1"/>
  <c r="H6" i="4"/>
  <c r="B2656" i="106" s="1"/>
  <c r="D2656" i="106" s="1"/>
  <c r="F175" i="34"/>
  <c r="B5770" i="106"/>
  <c r="D5770" i="106" s="1"/>
  <c r="B6025" i="106"/>
  <c r="D6025" i="106" s="1"/>
  <c r="B6028" i="106"/>
  <c r="D6028" i="106" s="1"/>
  <c r="B6026" i="106"/>
  <c r="D6026" i="106" s="1"/>
  <c r="I275" i="5"/>
  <c r="B5946" i="106" s="1"/>
  <c r="D5946" i="106" s="1"/>
  <c r="K77" i="4"/>
  <c r="B3587" i="106" s="1"/>
  <c r="D3587" i="106" s="1"/>
  <c r="H77" i="4"/>
  <c r="B3299" i="106" s="1"/>
  <c r="D3299" i="106" s="1"/>
  <c r="J4" i="4"/>
  <c r="B6220" i="106" s="1"/>
  <c r="D6220" i="106" s="1"/>
  <c r="G16" i="4"/>
  <c r="B2611" i="106" s="1"/>
  <c r="D2611" i="106" s="1"/>
  <c r="K273" i="29"/>
  <c r="B1510" i="106" s="1"/>
  <c r="D1510" i="106" s="1"/>
  <c r="C4" i="4"/>
  <c r="B2551" i="106" s="1"/>
  <c r="D2551" i="106" s="1"/>
  <c r="G4" i="4"/>
  <c r="B2603" i="106" s="1"/>
  <c r="D2603" i="106" s="1"/>
  <c r="C274" i="5"/>
  <c r="B5326" i="106" s="1"/>
  <c r="D5326" i="106" s="1"/>
  <c r="H114" i="29"/>
  <c r="B1054" i="106" s="1"/>
  <c r="D1054" i="106" s="1"/>
  <c r="B1119" i="106"/>
  <c r="D1119" i="106" s="1"/>
  <c r="G114" i="29"/>
  <c r="B989" i="106" s="1"/>
  <c r="D989" i="106" s="1"/>
  <c r="K74" i="29"/>
  <c r="C13" i="4" s="1"/>
  <c r="B2557" i="106" s="1"/>
  <c r="D2557" i="106" s="1"/>
  <c r="I77" i="4"/>
  <c r="B3319" i="106" s="1"/>
  <c r="D3319" i="106" s="1"/>
  <c r="D19" i="7"/>
  <c r="B1775" i="106" s="1"/>
  <c r="D1775" i="106" s="1"/>
  <c r="E22" i="108"/>
  <c r="E40" i="108" s="1"/>
  <c r="E43" i="108" s="1"/>
  <c r="E44" i="108" s="1"/>
  <c r="E114" i="29"/>
  <c r="B873" i="106" s="1"/>
  <c r="D873" i="106" s="1"/>
  <c r="B1381" i="106"/>
  <c r="D1381" i="106" s="1"/>
  <c r="J114" i="29"/>
  <c r="B7021" i="106" s="1"/>
  <c r="D7021" i="106" s="1"/>
  <c r="D173" i="5"/>
  <c r="C35" i="131"/>
  <c r="B7299" i="106" s="1"/>
  <c r="B7224" i="106"/>
  <c r="D7224" i="106" s="1"/>
  <c r="B1279" i="106"/>
  <c r="D1279" i="106" s="1"/>
  <c r="E4" i="4"/>
  <c r="B2630" i="106" s="1"/>
  <c r="D2630" i="106" s="1"/>
  <c r="B5527" i="106"/>
  <c r="D5527" i="106" s="1"/>
  <c r="B5588" i="106"/>
  <c r="D5588" i="106" s="1"/>
  <c r="F4" i="4"/>
  <c r="B2591" i="106" s="1"/>
  <c r="D2591" i="106" s="1"/>
  <c r="H7" i="4"/>
  <c r="B2657" i="106" s="1"/>
  <c r="D2657" i="106" s="1"/>
  <c r="C173" i="5"/>
  <c r="B5223" i="106" s="1"/>
  <c r="D5223" i="106" s="1"/>
  <c r="G150" i="29"/>
  <c r="B1258" i="106"/>
  <c r="D1258" i="106" s="1"/>
  <c r="G15" i="145"/>
  <c r="G19" i="145" s="1"/>
  <c r="J20" i="145" s="1"/>
  <c r="E274" i="5"/>
  <c r="B6977" i="106"/>
  <c r="D6977" i="106" s="1"/>
  <c r="I114" i="29"/>
  <c r="H275" i="5"/>
  <c r="B5915" i="106" s="1"/>
  <c r="D5915" i="106" s="1"/>
  <c r="B1281" i="106"/>
  <c r="D1281" i="106" s="1"/>
  <c r="D13" i="4"/>
  <c r="B2569" i="106" s="1"/>
  <c r="D2569" i="106" s="1"/>
  <c r="B5653" i="106"/>
  <c r="D5653" i="106" s="1"/>
  <c r="F6" i="4"/>
  <c r="B2593" i="106" s="1"/>
  <c r="D2593" i="106" s="1"/>
  <c r="B1387" i="106"/>
  <c r="D1387" i="106" s="1"/>
  <c r="F16" i="4"/>
  <c r="B2599" i="106" s="1"/>
  <c r="D2599" i="106" s="1"/>
  <c r="B2659" i="106"/>
  <c r="D2659" i="106" s="1"/>
  <c r="H17" i="4"/>
  <c r="J17" i="4"/>
  <c r="K16" i="4"/>
  <c r="B3574" i="106" s="1"/>
  <c r="D3574" i="106" s="1"/>
  <c r="B7243" i="106"/>
  <c r="D7243" i="106" s="1"/>
  <c r="B7054" i="106"/>
  <c r="D7054" i="106" s="1"/>
  <c r="J7" i="4"/>
  <c r="B6222" i="106" s="1"/>
  <c r="D6222" i="106" s="1"/>
  <c r="J275" i="5"/>
  <c r="G7" i="4"/>
  <c r="B2605" i="106" s="1"/>
  <c r="D2605" i="106" s="1"/>
  <c r="B5869" i="106"/>
  <c r="D5869" i="106" s="1"/>
  <c r="F57" i="34"/>
  <c r="K150" i="29"/>
  <c r="D15" i="4"/>
  <c r="B1282" i="106"/>
  <c r="D1282" i="106" s="1"/>
  <c r="F53" i="34"/>
  <c r="B1287" i="106"/>
  <c r="D1287" i="106" s="1"/>
  <c r="D16" i="4"/>
  <c r="B2572" i="106" s="1"/>
  <c r="D2572" i="106" s="1"/>
  <c r="B2655" i="106"/>
  <c r="D2655" i="106" s="1"/>
  <c r="B5778" i="106"/>
  <c r="D5778" i="106" s="1"/>
  <c r="G6" i="4"/>
  <c r="G275" i="5"/>
  <c r="B3225" i="106"/>
  <c r="D3225" i="106" s="1"/>
  <c r="I8" i="4"/>
  <c r="K204" i="29"/>
  <c r="B1382" i="106"/>
  <c r="D1382" i="106" s="1"/>
  <c r="F15" i="4"/>
  <c r="F63" i="34"/>
  <c r="B7019" i="106"/>
  <c r="D7019" i="106" s="1"/>
  <c r="C16" i="4"/>
  <c r="B2560" i="106" s="1"/>
  <c r="D2560" i="106" s="1"/>
  <c r="B1331" i="106"/>
  <c r="D1331" i="106" s="1"/>
  <c r="K168" i="29"/>
  <c r="E16" i="4"/>
  <c r="B3569" i="106"/>
  <c r="D3569" i="106" s="1"/>
  <c r="K13" i="4"/>
  <c r="K354" i="29"/>
  <c r="B3678" i="106" s="1"/>
  <c r="D3678" i="106" s="1"/>
  <c r="B3672" i="106"/>
  <c r="D3672" i="106" s="1"/>
  <c r="A7261" i="106"/>
  <c r="D7260" i="106"/>
  <c r="B288" i="106"/>
  <c r="D288" i="106" s="1"/>
  <c r="D61" i="36"/>
  <c r="G13" i="4" l="1"/>
  <c r="G17" i="4" s="1"/>
  <c r="K288" i="29"/>
  <c r="F12" i="34" s="1"/>
  <c r="F17" i="11"/>
  <c r="B7624" i="106" s="1"/>
  <c r="B7051" i="106"/>
  <c r="D7051" i="106" s="1"/>
  <c r="B1145" i="106"/>
  <c r="D1145" i="106" s="1"/>
  <c r="K114" i="29"/>
  <c r="B1152" i="106" s="1"/>
  <c r="D1152" i="106" s="1"/>
  <c r="B1143" i="106"/>
  <c r="D1143" i="106" s="1"/>
  <c r="F54" i="34"/>
  <c r="H8" i="4"/>
  <c r="F275" i="5"/>
  <c r="F7" i="4"/>
  <c r="B5507" i="106"/>
  <c r="D5507" i="106" s="1"/>
  <c r="K7" i="4"/>
  <c r="B3718" i="106" s="1"/>
  <c r="D3718" i="106" s="1"/>
  <c r="B6022" i="106"/>
  <c r="D6022" i="106" s="1"/>
  <c r="D275" i="5"/>
  <c r="B5508" i="106" s="1"/>
  <c r="D5508" i="106" s="1"/>
  <c r="B5421" i="106"/>
  <c r="D5421" i="106" s="1"/>
  <c r="D6" i="4"/>
  <c r="B2566" i="106" s="1"/>
  <c r="D2566" i="106" s="1"/>
  <c r="J8" i="4"/>
  <c r="B6223" i="106" s="1"/>
  <c r="D6223" i="106" s="1"/>
  <c r="K306" i="29"/>
  <c r="B1561" i="106" s="1"/>
  <c r="D1561" i="106" s="1"/>
  <c r="C7" i="4"/>
  <c r="B2554" i="106" s="1"/>
  <c r="D2554" i="106" s="1"/>
  <c r="C6" i="4"/>
  <c r="B2553" i="106" s="1"/>
  <c r="D2553" i="106" s="1"/>
  <c r="C275" i="5"/>
  <c r="B5327" i="106" s="1"/>
  <c r="D5327" i="106" s="1"/>
  <c r="B7020" i="106"/>
  <c r="D7020" i="106" s="1"/>
  <c r="F55" i="34"/>
  <c r="B4434" i="106"/>
  <c r="D4434" i="106" s="1"/>
  <c r="E7" i="4"/>
  <c r="E275" i="5"/>
  <c r="B5552" i="106" s="1"/>
  <c r="D5552" i="106" s="1"/>
  <c r="B1259" i="106"/>
  <c r="D1259" i="106" s="1"/>
  <c r="F58" i="34"/>
  <c r="B1332" i="106"/>
  <c r="D1332" i="106" s="1"/>
  <c r="F10" i="34"/>
  <c r="B3226" i="106"/>
  <c r="D3226" i="106" s="1"/>
  <c r="I20" i="4"/>
  <c r="I10" i="4"/>
  <c r="B4128" i="106" s="1"/>
  <c r="D4128" i="106" s="1"/>
  <c r="E6" i="146"/>
  <c r="E8" i="146" s="1"/>
  <c r="F9" i="34"/>
  <c r="B1288" i="106"/>
  <c r="D1288" i="106" s="1"/>
  <c r="K332" i="29"/>
  <c r="B7225" i="106" s="1"/>
  <c r="D7225" i="106" s="1"/>
  <c r="B7055" i="106"/>
  <c r="D7055" i="106" s="1"/>
  <c r="B3572" i="106"/>
  <c r="D3572" i="106" s="1"/>
  <c r="K17" i="4"/>
  <c r="D19" i="171"/>
  <c r="D32" i="171" s="1"/>
  <c r="D49" i="171" s="1"/>
  <c r="B2567" i="106"/>
  <c r="D2567" i="106" s="1"/>
  <c r="B2598" i="106"/>
  <c r="D2598" i="106" s="1"/>
  <c r="F17" i="4"/>
  <c r="B5870" i="106"/>
  <c r="D5870" i="106" s="1"/>
  <c r="J19" i="4"/>
  <c r="B6229" i="106" s="1"/>
  <c r="D6229" i="106" s="1"/>
  <c r="B6227" i="106"/>
  <c r="D6227" i="106" s="1"/>
  <c r="E17" i="4"/>
  <c r="B2634" i="106"/>
  <c r="D2634" i="106" s="1"/>
  <c r="F11" i="34"/>
  <c r="B1388" i="106"/>
  <c r="D1388" i="106" s="1"/>
  <c r="B2571" i="106"/>
  <c r="D2571" i="106" s="1"/>
  <c r="D17" i="4"/>
  <c r="C17" i="4"/>
  <c r="B5720" i="106"/>
  <c r="D5720" i="106" s="1"/>
  <c r="K205" i="29"/>
  <c r="B1389" i="106" s="1"/>
  <c r="D1389" i="106" s="1"/>
  <c r="B2661" i="106"/>
  <c r="D2661" i="106" s="1"/>
  <c r="H19" i="4"/>
  <c r="B4141" i="106" s="1"/>
  <c r="D4141" i="106" s="1"/>
  <c r="B2658" i="106"/>
  <c r="D2658" i="106" s="1"/>
  <c r="H20" i="4"/>
  <c r="H10" i="4"/>
  <c r="B4127" i="106" s="1"/>
  <c r="D4127" i="106" s="1"/>
  <c r="K355" i="29"/>
  <c r="B3681" i="106" s="1"/>
  <c r="D3681" i="106" s="1"/>
  <c r="J20" i="4"/>
  <c r="B2594" i="106"/>
  <c r="D2594" i="106" s="1"/>
  <c r="F8" i="4"/>
  <c r="B2604" i="106"/>
  <c r="D2604" i="106" s="1"/>
  <c r="G8" i="4"/>
  <c r="A7262" i="106"/>
  <c r="D7261" i="106"/>
  <c r="K289" i="29" l="1"/>
  <c r="B1518" i="106" s="1"/>
  <c r="D1518" i="106" s="1"/>
  <c r="B1517" i="106"/>
  <c r="D1517" i="106" s="1"/>
  <c r="B2608" i="106"/>
  <c r="D2608" i="106" s="1"/>
  <c r="I17" i="11"/>
  <c r="I18" i="11" s="1"/>
  <c r="F8" i="34"/>
  <c r="F14" i="34" s="1"/>
  <c r="K151" i="29"/>
  <c r="B1289" i="106" s="1"/>
  <c r="D1289" i="106" s="1"/>
  <c r="K8" i="4"/>
  <c r="K20" i="4" s="1"/>
  <c r="K78" i="4" s="1"/>
  <c r="B3588" i="106" s="1"/>
  <c r="D3588" i="106" s="1"/>
  <c r="D8" i="4"/>
  <c r="D10" i="4" s="1"/>
  <c r="B4123" i="106" s="1"/>
  <c r="D4123" i="106" s="1"/>
  <c r="C8" i="4"/>
  <c r="B6" i="146" s="1"/>
  <c r="J10" i="4"/>
  <c r="B6225" i="106" s="1"/>
  <c r="D6225" i="106" s="1"/>
  <c r="F75" i="34"/>
  <c r="K115" i="29"/>
  <c r="B1153" i="106" s="1"/>
  <c r="D1153" i="106" s="1"/>
  <c r="B7625" i="106"/>
  <c r="K169" i="29"/>
  <c r="B1333" i="106" s="1"/>
  <c r="D1333" i="106" s="1"/>
  <c r="B4443" i="106"/>
  <c r="D4443" i="106" s="1"/>
  <c r="E8" i="4"/>
  <c r="F16" i="37"/>
  <c r="B2561" i="106"/>
  <c r="D2561" i="106" s="1"/>
  <c r="H17" i="118"/>
  <c r="B7" i="146"/>
  <c r="C19" i="4"/>
  <c r="B4136" i="106" s="1"/>
  <c r="D4136" i="106" s="1"/>
  <c r="C7" i="146"/>
  <c r="D19" i="4"/>
  <c r="B4137" i="106" s="1"/>
  <c r="D4137" i="106" s="1"/>
  <c r="B2573" i="106"/>
  <c r="D2573" i="106" s="1"/>
  <c r="K19" i="4"/>
  <c r="B4144" i="106" s="1"/>
  <c r="D4144" i="106" s="1"/>
  <c r="B3575" i="106"/>
  <c r="D3575" i="106" s="1"/>
  <c r="D6" i="146"/>
  <c r="B2595" i="106"/>
  <c r="D2595" i="106" s="1"/>
  <c r="F10" i="4"/>
  <c r="B4125" i="106" s="1"/>
  <c r="D4125" i="106" s="1"/>
  <c r="F20" i="4"/>
  <c r="H78" i="4"/>
  <c r="B2662" i="106"/>
  <c r="D2662" i="106" s="1"/>
  <c r="B2635" i="106"/>
  <c r="D2635" i="106" s="1"/>
  <c r="E19" i="4"/>
  <c r="B4138" i="106" s="1"/>
  <c r="D4138" i="106" s="1"/>
  <c r="B3227" i="106"/>
  <c r="D3227" i="106" s="1"/>
  <c r="I78" i="4"/>
  <c r="B6230" i="106"/>
  <c r="D6230" i="106" s="1"/>
  <c r="J78" i="4"/>
  <c r="B2606" i="106"/>
  <c r="D2606" i="106" s="1"/>
  <c r="G20" i="4"/>
  <c r="G10" i="4"/>
  <c r="B4126" i="106" s="1"/>
  <c r="D4126" i="106" s="1"/>
  <c r="B2612" i="106"/>
  <c r="D2612" i="106" s="1"/>
  <c r="G19" i="4"/>
  <c r="B4140" i="106" s="1"/>
  <c r="D4140" i="106" s="1"/>
  <c r="B2600" i="106"/>
  <c r="D2600" i="106" s="1"/>
  <c r="D7" i="146"/>
  <c r="F19" i="4"/>
  <c r="B4139" i="106" s="1"/>
  <c r="D4139" i="106" s="1"/>
  <c r="A7263" i="106"/>
  <c r="D7262" i="106"/>
  <c r="K81" i="4" l="1"/>
  <c r="B3567" i="106" s="1"/>
  <c r="D3567" i="106" s="1"/>
  <c r="B3571" i="106"/>
  <c r="D3571" i="106" s="1"/>
  <c r="B3576" i="106"/>
  <c r="D3576" i="106" s="1"/>
  <c r="K10" i="4"/>
  <c r="B4130" i="106" s="1"/>
  <c r="D4130" i="106" s="1"/>
  <c r="C10" i="4"/>
  <c r="B4122" i="106" s="1"/>
  <c r="D4122" i="106" s="1"/>
  <c r="H18" i="118"/>
  <c r="K17" i="118" s="1"/>
  <c r="O16" i="118" s="1"/>
  <c r="B2568" i="106"/>
  <c r="D2568" i="106" s="1"/>
  <c r="C6" i="146"/>
  <c r="F6" i="146" s="1"/>
  <c r="D16" i="37"/>
  <c r="H16" i="37" s="1"/>
  <c r="D20" i="4"/>
  <c r="B2574" i="106" s="1"/>
  <c r="D2574" i="106" s="1"/>
  <c r="H13" i="118"/>
  <c r="B2555" i="106"/>
  <c r="D2555" i="106" s="1"/>
  <c r="C20" i="4"/>
  <c r="B2562" i="106" s="1"/>
  <c r="D2562" i="106" s="1"/>
  <c r="B7631" i="106"/>
  <c r="F177" i="34"/>
  <c r="D8" i="146"/>
  <c r="F76" i="34"/>
  <c r="B2632" i="106"/>
  <c r="D2632" i="106" s="1"/>
  <c r="E10" i="4"/>
  <c r="B4124" i="106" s="1"/>
  <c r="D4124" i="106" s="1"/>
  <c r="K41" i="3"/>
  <c r="B3568" i="106" s="1"/>
  <c r="D3568" i="106" s="1"/>
  <c r="E20" i="4"/>
  <c r="E78" i="4" s="1"/>
  <c r="G78" i="4"/>
  <c r="B2613" i="106"/>
  <c r="D2613" i="106" s="1"/>
  <c r="B3320" i="106"/>
  <c r="D3320" i="106" s="1"/>
  <c r="I81" i="4"/>
  <c r="F78" i="4"/>
  <c r="B2601" i="106"/>
  <c r="D2601" i="106" s="1"/>
  <c r="B8" i="146"/>
  <c r="F7" i="146"/>
  <c r="H25" i="118"/>
  <c r="K24" i="118" s="1"/>
  <c r="O23" i="118" s="1"/>
  <c r="O25" i="118" s="1"/>
  <c r="J81" i="4"/>
  <c r="B6263" i="106"/>
  <c r="D6263" i="106" s="1"/>
  <c r="H81" i="4"/>
  <c r="B3300" i="106"/>
  <c r="D3300" i="106" s="1"/>
  <c r="D58" i="36"/>
  <c r="A7264" i="106"/>
  <c r="D7263" i="106"/>
  <c r="B3591" i="106" l="1"/>
  <c r="D3591" i="106" s="1"/>
  <c r="K82" i="4"/>
  <c r="B6275" i="106" s="1"/>
  <c r="D6275" i="106" s="1"/>
  <c r="D71" i="36"/>
  <c r="C8" i="146"/>
  <c r="C78" i="4"/>
  <c r="B3233" i="106" s="1"/>
  <c r="D3233" i="106" s="1"/>
  <c r="D78" i="4"/>
  <c r="D81" i="4" s="1"/>
  <c r="B2636" i="106"/>
  <c r="D2636" i="106" s="1"/>
  <c r="F78" i="34"/>
  <c r="F176" i="34"/>
  <c r="F178" i="34" s="1"/>
  <c r="F180" i="34" s="1"/>
  <c r="F8" i="146"/>
  <c r="F81" i="4"/>
  <c r="B3256" i="106"/>
  <c r="D3256" i="106" s="1"/>
  <c r="E9" i="146"/>
  <c r="I82" i="4"/>
  <c r="B3323" i="106"/>
  <c r="D3323" i="106" s="1"/>
  <c r="E81" i="4"/>
  <c r="B3278" i="106"/>
  <c r="D3278" i="106" s="1"/>
  <c r="H82" i="4"/>
  <c r="B1700" i="106"/>
  <c r="D1700" i="106" s="1"/>
  <c r="B6266" i="106"/>
  <c r="D6266" i="106" s="1"/>
  <c r="J82" i="4"/>
  <c r="B3262" i="106"/>
  <c r="D3262" i="106" s="1"/>
  <c r="G81" i="4"/>
  <c r="J20" i="118"/>
  <c r="A7265" i="106"/>
  <c r="D7264" i="106"/>
  <c r="K83" i="4" l="1"/>
  <c r="B6284" i="106" s="1"/>
  <c r="D6284" i="106" s="1"/>
  <c r="C81" i="4"/>
  <c r="B9" i="146" s="1"/>
  <c r="B3239" i="106"/>
  <c r="D3239" i="106" s="1"/>
  <c r="H41" i="3"/>
  <c r="B212" i="106"/>
  <c r="D212" i="106" s="1"/>
  <c r="D68" i="36"/>
  <c r="B1686" i="106"/>
  <c r="D1686" i="106" s="1"/>
  <c r="G82" i="4"/>
  <c r="B6215" i="106"/>
  <c r="D6215" i="106" s="1"/>
  <c r="D70" i="36"/>
  <c r="J41" i="3"/>
  <c r="D82" i="4"/>
  <c r="C9" i="146"/>
  <c r="B1644" i="106"/>
  <c r="D1644" i="106" s="1"/>
  <c r="E82" i="4"/>
  <c r="B1658" i="106"/>
  <c r="D1658" i="106" s="1"/>
  <c r="I41" i="3"/>
  <c r="B2912" i="106"/>
  <c r="D2912" i="106" s="1"/>
  <c r="D69" i="36"/>
  <c r="J83" i="4"/>
  <c r="B6283" i="106" s="1"/>
  <c r="D6283" i="106" s="1"/>
  <c r="B6274" i="106"/>
  <c r="D6274" i="106" s="1"/>
  <c r="B6272" i="106"/>
  <c r="D6272" i="106" s="1"/>
  <c r="H83" i="4"/>
  <c r="B6281" i="106" s="1"/>
  <c r="D6281" i="106" s="1"/>
  <c r="B6273" i="106"/>
  <c r="D6273" i="106" s="1"/>
  <c r="I83" i="4"/>
  <c r="B6282" i="106" s="1"/>
  <c r="D6282" i="106" s="1"/>
  <c r="D9" i="146"/>
  <c r="B1672" i="106"/>
  <c r="D1672" i="106" s="1"/>
  <c r="F82" i="4"/>
  <c r="K20" i="118"/>
  <c r="O17" i="118"/>
  <c r="O20" i="118" s="1"/>
  <c r="A7266" i="106"/>
  <c r="D7265" i="106"/>
  <c r="B1630" i="106" l="1"/>
  <c r="D1630" i="106" s="1"/>
  <c r="H12" i="118"/>
  <c r="K12" i="118" s="1"/>
  <c r="O11" i="118" s="1"/>
  <c r="O13" i="118" s="1"/>
  <c r="O35" i="118" s="1"/>
  <c r="O37" i="118" s="1"/>
  <c r="J16" i="37"/>
  <c r="B4269" i="106" s="1"/>
  <c r="D4269" i="106" s="1"/>
  <c r="C82" i="4"/>
  <c r="B6267" i="106" s="1"/>
  <c r="D6267" i="106" s="1"/>
  <c r="B170" i="106"/>
  <c r="D170" i="106" s="1"/>
  <c r="D66" i="36"/>
  <c r="F41" i="3"/>
  <c r="D67" i="36"/>
  <c r="B189" i="106"/>
  <c r="D189" i="106" s="1"/>
  <c r="G41" i="3"/>
  <c r="F83" i="4"/>
  <c r="B6279" i="106" s="1"/>
  <c r="D6279" i="106" s="1"/>
  <c r="B6270" i="106"/>
  <c r="D6270" i="106" s="1"/>
  <c r="D63" i="36"/>
  <c r="B92" i="106"/>
  <c r="D92" i="106" s="1"/>
  <c r="C41" i="3"/>
  <c r="D82" i="36"/>
  <c r="B6269" i="106"/>
  <c r="D6269" i="106" s="1"/>
  <c r="E83" i="4"/>
  <c r="B6278" i="106" s="1"/>
  <c r="D6278" i="106" s="1"/>
  <c r="B6268" i="106"/>
  <c r="D6268" i="106" s="1"/>
  <c r="D83" i="4"/>
  <c r="B6277" i="106" s="1"/>
  <c r="D6277" i="106" s="1"/>
  <c r="B140" i="106"/>
  <c r="D140" i="106" s="1"/>
  <c r="D65" i="36"/>
  <c r="E41" i="3"/>
  <c r="D41" i="3"/>
  <c r="D64" i="36"/>
  <c r="B123" i="106"/>
  <c r="D123" i="106" s="1"/>
  <c r="B6271" i="106"/>
  <c r="D6271" i="106" s="1"/>
  <c r="G83" i="4"/>
  <c r="B6280" i="106" s="1"/>
  <c r="D6280" i="106" s="1"/>
  <c r="F9" i="146"/>
  <c r="D56" i="36"/>
  <c r="B2913" i="106"/>
  <c r="D2913" i="106" s="1"/>
  <c r="B6216" i="106"/>
  <c r="D6216" i="106" s="1"/>
  <c r="D57" i="36"/>
  <c r="D55" i="36"/>
  <c r="B213" i="106"/>
  <c r="D213" i="106" s="1"/>
  <c r="A7267" i="106"/>
  <c r="D7266" i="106"/>
  <c r="C83" i="4" l="1"/>
  <c r="B6276" i="106" s="1"/>
  <c r="D6276" i="106" s="1"/>
  <c r="C10" i="146"/>
  <c r="D35" i="36"/>
  <c r="J24" i="24" s="1"/>
  <c r="B124" i="106"/>
  <c r="D124" i="106" s="1"/>
  <c r="D51" i="36"/>
  <c r="D52" i="36"/>
  <c r="B141" i="106"/>
  <c r="D141" i="106" s="1"/>
  <c r="B93" i="106"/>
  <c r="D93" i="106" s="1"/>
  <c r="D50" i="36"/>
  <c r="B171" i="106"/>
  <c r="D171" i="106" s="1"/>
  <c r="D53" i="36"/>
  <c r="B190" i="106"/>
  <c r="D190" i="106" s="1"/>
  <c r="D54"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<sst xmlns="http://schemas.openxmlformats.org/spreadsheetml/2006/main" count="5051" uniqueCount="2140">
  <si>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</si>
  <si>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</si>
  <si>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</si>
  <si>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</si>
  <si>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</si>
  <si>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</si>
  <si>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</si>
  <si>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</si>
  <si>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</si>
  <si>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</si>
  <si>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</si>
  <si>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</si>
  <si>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</si>
  <si>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</si>
  <si>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</si>
  <si>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</si>
  <si>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</si>
  <si>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</si>
  <si>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</si>
  <si>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</si>
  <si>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</si>
  <si>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</si>
  <si>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</si>
  <si>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</si>
  <si>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</si>
  <si>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</si>
  <si>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</si>
  <si>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</si>
  <si>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</si>
  <si>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</si>
  <si>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</si>
  <si>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</si>
  <si>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</si>
  <si>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</si>
  <si>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</si>
  <si>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</si>
  <si>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</si>
  <si>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</si>
  <si>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</si>
  <si>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</si>
  <si>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</si>
  <si>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</si>
  <si>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</si>
  <si>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</si>
  <si>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</si>
  <si>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</si>
  <si>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</si>
  <si>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</si>
  <si>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</si>
  <si>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</si>
  <si>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</si>
  <si>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</si>
  <si>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</si>
  <si>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</si>
  <si>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</si>
  <si>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</si>
  <si>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</si>
  <si>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</si>
  <si>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</si>
  <si>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</si>
  <si>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</si>
  <si>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</si>
  <si>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</si>
  <si>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</si>
  <si>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</si>
  <si>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</si>
  <si>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</si>
  <si>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</si>
  <si>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</si>
  <si>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</si>
  <si>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</si>
  <si>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</si>
  <si>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</si>
  <si>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</si>
  <si>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</si>
  <si>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</si>
  <si>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</si>
  <si>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</si>
  <si>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</si>
  <si>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</si>
  <si>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</si>
  <si>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</si>
  <si>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</si>
  <si>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</si>
  <si>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</si>
  <si>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</si>
  <si>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</si>
  <si>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</si>
  <si>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</si>
  <si>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</si>
  <si>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</si>
  <si>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</si>
  <si>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</si>
  <si>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</si>
  <si>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</si>
  <si>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</si>
  <si>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</si>
  <si>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</si>
  <si>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</si>
  <si>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</si>
  <si>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</si>
  <si>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</si>
  <si>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</si>
  <si>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</si>
  <si>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</si>
  <si>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</si>
  <si>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</si>
  <si>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</si>
  <si>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</si>
  <si>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</si>
  <si>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</si>
  <si>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</si>
  <si>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</si>
  <si>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</si>
  <si>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</si>
  <si>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</si>
  <si>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</si>
  <si>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</si>
  <si>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</si>
  <si>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</si>
  <si>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</si>
  <si>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</si>
  <si>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</si>
  <si>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</si>
  <si>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</si>
  <si>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</si>
  <si>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</si>
  <si>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</si>
  <si>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</si>
  <si>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</si>
  <si>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</si>
  <si>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</si>
  <si>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</si>
  <si>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</si>
  <si>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</si>
  <si>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</si>
  <si>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</si>
  <si>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</si>
  <si>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</si>
  <si>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</si>
  <si>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</si>
  <si>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</si>
  <si>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</si>
  <si>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</si>
  <si>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</si>
  <si>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</si>
  <si>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</si>
  <si>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</si>
  <si>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</si>
  <si>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</si>
  <si>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</si>
  <si>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</si>
  <si>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</si>
  <si>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</si>
  <si>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</si>
  <si>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</si>
  <si>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</si>
  <si>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</si>
  <si>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</si>
  <si>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</si>
  <si>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</si>
  <si>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</si>
  <si>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</si>
  <si>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</si>
  <si>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</si>
  <si>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</si>
  <si>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</si>
  <si>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</si>
  <si>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</si>
  <si>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</si>
  <si>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</si>
  <si>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</si>
  <si>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</si>
  <si>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</si>
  <si>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</si>
  <si>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</si>
  <si>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</si>
  <si>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</si>
  <si>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</si>
  <si>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</si>
  <si>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</si>
  <si>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</si>
  <si>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</si>
  <si>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</si>
  <si>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</si>
  <si>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</si>
  <si>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</si>
  <si>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</si>
  <si>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</si>
  <si>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</si>
  <si>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</si>
  <si>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</si>
  <si>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</si>
  <si>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</si>
  <si>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</si>
  <si>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</si>
  <si>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</si>
  <si>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</si>
  <si>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</si>
  <si>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</si>
  <si>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</si>
  <si>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</si>
  <si>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</si>
  <si>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</si>
  <si>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</si>
  <si>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</si>
  <si>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</si>
  <si>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</si>
  <si>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</si>
  <si>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</si>
  <si>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</si>
  <si>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</si>
  <si>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</si>
  <si>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</si>
  <si>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</si>
  <si>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</si>
  <si>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</si>
  <si>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</si>
  <si>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</si>
  <si>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</si>
  <si>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</si>
  <si>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</si>
  <si>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</si>
  <si>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</si>
  <si>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</si>
  <si>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</si>
  <si>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</si>
  <si>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</si>
  <si>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</si>
  <si>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</si>
  <si>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</si>
  <si>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</si>
  <si>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</si>
  <si>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</si>
  <si>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</si>
  <si>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</si>
  <si>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</si>
  <si>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</si>
  <si>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</si>
  <si>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</si>
  <si>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</si>
  <si>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</si>
  <si>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</si>
  <si>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</si>
  <si>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</si>
  <si>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</si>
  <si>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</si>
  <si>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</si>
  <si>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</si>
  <si>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</si>
  <si>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</si>
  <si>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</si>
  <si>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</si>
  <si>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</si>
  <si>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</si>
  <si>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</si>
  <si>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</si>
  <si>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</si>
  <si>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</si>
  <si>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</si>
  <si>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</si>
  <si>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</si>
  <si>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</si>
  <si>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</si>
  <si>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</si>
  <si>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</si>
  <si>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</si>
  <si>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</si>
  <si>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</si>
  <si>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</si>
  <si>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</si>
  <si>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</si>
  <si>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</si>
  <si>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</si>
  <si>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</si>
  <si>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</si>
  <si>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</si>
  <si>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</si>
  <si>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</si>
  <si>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</si>
  <si>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</si>
  <si>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</si>
  <si>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</si>
  <si>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</si>
  <si>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</si>
  <si>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</si>
  <si>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</si>
  <si>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</si>
  <si>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</si>
  <si>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</si>
  <si>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</si>
  <si>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</si>
  <si>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</si>
  <si>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</si>
  <si>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</si>
  <si>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</si>
  <si>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</si>
  <si>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</si>
  <si>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</si>
  <si>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</si>
  <si>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</si>
  <si>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</si>
  <si>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</si>
  <si>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</si>
  <si>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</si>
  <si>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</si>
  <si>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</si>
  <si>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</si>
  <si>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</si>
  <si>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</si>
  <si>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</si>
  <si>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</si>
  <si>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</si>
  <si>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</si>
  <si>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</si>
  <si>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</si>
  <si>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</si>
  <si>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</si>
  <si>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</si>
  <si>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</si>
  <si>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</si>
  <si>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</si>
  <si>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</si>
  <si>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</si>
  <si>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</si>
  <si>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</si>
  <si>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</si>
  <si>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</si>
  <si>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</si>
  <si>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</si>
  <si>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</si>
  <si>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</si>
  <si>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</si>
  <si>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</si>
  <si>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</si>
  <si>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</si>
  <si>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</si>
  <si>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</si>
  <si>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</si>
  <si>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</si>
  <si>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</si>
  <si>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</si>
  <si>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</si>
  <si>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</si>
  <si>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</si>
  <si>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</si>
  <si>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</si>
  <si>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</si>
  <si>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</si>
  <si>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</si>
  <si>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</si>
  <si>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</si>
  <si>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</si>
  <si>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</si>
  <si>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</si>
  <si>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</si>
  <si>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</si>
  <si>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</si>
  <si>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</si>
  <si>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</si>
  <si>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</si>
  <si>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</si>
  <si>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</si>
  <si>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</si>
  <si>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</si>
  <si>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</si>
  <si>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</si>
  <si>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</si>
  <si>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</si>
  <si>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</si>
  <si>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</si>
  <si>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</si>
  <si>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</si>
  <si>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</si>
  <si>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</si>
  <si>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</si>
  <si>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</si>
  <si>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</si>
  <si>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</si>
  <si>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</si>
  <si>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</si>
  <si>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</si>
  <si>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</si>
  <si>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</si>
  <si>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</si>
  <si>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</si>
  <si>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</si>
  <si>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</si>
  <si>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</si>
  <si>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</si>
  <si>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</si>
  <si>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</si>
  <si>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</si>
  <si>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</si>
  <si>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</si>
  <si>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</si>
  <si>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</si>
  <si>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</si>
  <si>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</si>
  <si>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</si>
  <si>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</si>
  <si>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</si>
  <si>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</si>
  <si>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</si>
  <si>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</si>
  <si>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</si>
  <si>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</si>
  <si>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</si>
  <si>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</si>
  <si>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</si>
  <si>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</si>
  <si>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</si>
  <si>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</si>
  <si>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</si>
  <si>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</si>
  <si>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</si>
  <si>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</si>
  <si>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</si>
  <si>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</si>
  <si>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</si>
  <si>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</si>
  <si>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</si>
  <si>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</si>
  <si>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</si>
  <si>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</si>
  <si>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</si>
  <si>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</si>
  <si>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</si>
  <si>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</si>
  <si>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</si>
  <si>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</si>
  <si>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</si>
  <si>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</si>
  <si>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</si>
  <si>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</si>
  <si>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</si>
  <si>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</si>
  <si>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</si>
  <si>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</si>
  <si>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</si>
  <si>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</si>
  <si>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</si>
  <si>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</si>
  <si>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</si>
  <si>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</si>
  <si>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</si>
  <si>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</si>
  <si>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</si>
  <si>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</si>
  <si>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</si>
  <si>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</si>
  <si>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</si>
  <si>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</si>
  <si>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</si>
  <si>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</si>
  <si>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</si>
  <si>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</si>
  <si>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</si>
  <si>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</si>
  <si>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</si>
  <si>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</si>
  <si>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</si>
  <si>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</si>
  <si>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</si>
  <si>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</si>
  <si>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</si>
  <si>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</si>
  <si>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</si>
  <si>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</si>
  <si>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</si>
  <si>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</si>
  <si>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</si>
  <si>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</si>
  <si>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</si>
  <si>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</si>
  <si>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</si>
  <si>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</si>
  <si>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</si>
  <si>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</si>
  <si>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</si>
  <si>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</si>
  <si>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</si>
  <si>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</si>
  <si>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</si>
  <si>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</si>
  <si>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</si>
  <si>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</si>
  <si>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</si>
  <si>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</si>
  <si>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</si>
  <si>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</si>
  <si>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</si>
  <si>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</si>
  <si>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</si>
  <si>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</si>
  <si>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</si>
  <si>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</si>
  <si>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</si>
  <si>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</si>
  <si>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</si>
  <si>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</si>
  <si>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</si>
  <si>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</si>
  <si>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</si>
  <si>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</si>
  <si>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</si>
  <si>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</si>
  <si>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</si>
  <si>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</si>
  <si>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</si>
  <si>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</si>
  <si>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</si>
  <si>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</si>
  <si>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</si>
  <si>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</si>
  <si>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</si>
  <si>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</si>
  <si>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</si>
  <si>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</si>
  <si>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</si>
  <si>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</si>
  <si>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</si>
  <si>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</si>
  <si>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</si>
  <si>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</si>
  <si>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</si>
  <si>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</si>
  <si>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</si>
  <si>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</si>
  <si>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</si>
  <si>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</si>
  <si>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</si>
  <si>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</si>
  <si>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</si>
  <si>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</si>
  <si>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</si>
  <si>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</si>
  <si>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</si>
  <si>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</si>
  <si>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</si>
  <si>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</si>
  <si>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</si>
  <si>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</si>
  <si>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</si>
  <si>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</si>
  <si>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</si>
  <si>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</si>
  <si>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</si>
  <si>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</si>
  <si>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</si>
  <si>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</si>
  <si>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</si>
  <si>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</si>
  <si>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</si>
  <si>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</si>
  <si>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</si>
  <si>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</si>
  <si>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</si>
  <si>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</si>
  <si>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</si>
  <si>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</si>
  <si>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</si>
  <si>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</si>
  <si>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</si>
  <si>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</si>
  <si>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</si>
  <si>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</si>
  <si>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</si>
  <si>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</si>
  <si>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</si>
  <si>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</si>
  <si>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</si>
  <si>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</si>
  <si>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</si>
  <si>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</si>
  <si>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</si>
  <si>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</si>
  <si>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</si>
  <si>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</si>
  <si>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</si>
  <si>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</si>
  <si>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</si>
  <si>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</si>
  <si>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</si>
  <si>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</si>
  <si>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</si>
  <si>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</si>
  <si>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</si>
  <si>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</si>
  <si>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</si>
  <si>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</si>
  <si>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</si>
  <si>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</si>
  <si>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</si>
  <si>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</si>
  <si>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</si>
  <si>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</si>
  <si>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</si>
  <si>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</si>
  <si>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</si>
  <si>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</si>
  <si>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</si>
  <si>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</si>
  <si>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</si>
  <si>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</si>
  <si>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</si>
  <si>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</si>
  <si>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</si>
  <si>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</si>
  <si>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</si>
  <si>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</si>
  <si>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</si>
  <si>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</si>
  <si>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</si>
  <si>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</si>
  <si>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</si>
  <si>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</si>
  <si>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</si>
  <si>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</si>
  <si>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</si>
  <si>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</si>
  <si>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</si>
  <si>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</si>
  <si>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</si>
  <si>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</si>
  <si>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</si>
  <si>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</si>
  <si>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</si>
  <si>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</si>
  <si>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</si>
  <si>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</si>
  <si>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</si>
  <si>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</si>
  <si>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</si>
  <si>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</si>
  <si>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</si>
  <si>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</si>
  <si>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</si>
  <si>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</si>
  <si>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</si>
  <si>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</si>
  <si>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</si>
  <si>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</si>
  <si>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</si>
  <si>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</si>
  <si>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</si>
  <si>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</si>
  <si>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</si>
  <si>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</si>
  <si>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</si>
  <si>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</si>
  <si>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</si>
  <si>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</si>
  <si>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</si>
  <si>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</si>
  <si>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</si>
  <si>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</si>
  <si>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</si>
  <si>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</si>
  <si>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</si>
  <si>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</si>
  <si>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</si>
  <si>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</si>
  <si>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</si>
  <si>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</si>
  <si>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</si>
  <si>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</si>
  <si>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</si>
  <si>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</si>
  <si>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</si>
  <si>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</si>
  <si>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</si>
  <si>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</si>
  <si>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</si>
  <si>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</si>
  <si>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</si>
  <si>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</si>
  <si>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</si>
  <si>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</si>
  <si>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</si>
  <si>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</si>
  <si>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</si>
  <si>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</si>
  <si>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</si>
  <si>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</si>
  <si>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</si>
  <si>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</si>
  <si>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</si>
  <si>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</si>
  <si>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</si>
  <si>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</si>
  <si>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</si>
  <si>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</si>
  <si>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</si>
  <si>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</si>
  <si>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</si>
  <si>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</si>
  <si>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</si>
  <si>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</si>
  <si>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</si>
  <si>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</si>
  <si>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</si>
  <si>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</si>
  <si>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</si>
  <si>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</si>
  <si>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</si>
  <si>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</si>
  <si>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</si>
  <si>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</si>
  <si>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</si>
  <si>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</si>
  <si>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</si>
  <si>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</si>
  <si>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</si>
  <si>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</si>
  <si>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</si>
  <si>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</si>
  <si>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</si>
  <si>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</si>
  <si>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</si>
  <si>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</si>
  <si>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</si>
  <si>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</si>
  <si>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</si>
  <si>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</si>
  <si>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</si>
  <si>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</si>
  <si>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</si>
  <si>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</si>
  <si>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</si>
  <si>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</si>
  <si>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</si>
  <si>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</si>
  <si>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</si>
  <si>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</si>
  <si>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</si>
  <si>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</si>
  <si>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</si>
  <si>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</si>
  <si>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</si>
  <si>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</si>
  <si>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</si>
  <si>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</si>
  <si>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</si>
  <si>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</si>
  <si>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</si>
  <si>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</si>
  <si>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</si>
  <si>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</si>
  <si>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</si>
  <si>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</si>
  <si>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</si>
  <si>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</si>
  <si>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</si>
  <si>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</si>
  <si>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</si>
  <si>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</si>
  <si>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</si>
  <si>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</si>
  <si>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</si>
  <si>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</si>
  <si>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</si>
  <si>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</si>
  <si>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</si>
  <si>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</si>
  <si>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</si>
  <si>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</si>
  <si>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</si>
  <si>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</si>
  <si>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</si>
  <si>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</si>
  <si>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</si>
  <si>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</si>
  <si>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</si>
  <si>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</si>
  <si>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</si>
  <si>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</si>
  <si>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</si>
  <si>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</si>
  <si>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</si>
  <si>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</si>
  <si>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</si>
  <si>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</si>
  <si>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</si>
  <si>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</si>
  <si>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</si>
  <si>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</si>
  <si>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</si>
  <si>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</si>
  <si>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</si>
  <si>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</si>
  <si>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</si>
  <si>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</si>
  <si>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</si>
  <si>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</si>
  <si>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</si>
  <si>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</si>
  <si>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</si>
  <si>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</si>
  <si>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</si>
  <si>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</si>
  <si>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</si>
  <si>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</si>
  <si>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</si>
  <si>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</si>
  <si>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</si>
  <si>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</si>
  <si>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</si>
  <si>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</si>
  <si>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</si>
  <si>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</si>
  <si>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</si>
  <si>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</si>
  <si>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</si>
  <si>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</si>
  <si>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</si>
  <si>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</si>
  <si>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</si>
  <si>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</si>
  <si>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</si>
  <si>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</si>
  <si>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</si>
  <si>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</si>
  <si>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</si>
  <si>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</si>
  <si>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</si>
  <si>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</si>
  <si>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</si>
  <si>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</si>
  <si>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</si>
  <si>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</si>
  <si>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</si>
  <si>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</si>
  <si>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</si>
  <si>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</si>
  <si>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</si>
  <si>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</si>
  <si>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</si>
  <si>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</si>
  <si>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</si>
  <si>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</si>
  <si>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</si>
  <si>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</si>
  <si>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</si>
  <si>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</si>
  <si>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</si>
  <si>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</si>
  <si>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</si>
  <si>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</si>
  <si>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</si>
  <si>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</si>
  <si>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</si>
  <si>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</si>
  <si>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</si>
  <si>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</si>
  <si>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</si>
  <si>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</si>
  <si>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</si>
  <si>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</si>
  <si>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</si>
  <si>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</si>
  <si>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</si>
  <si>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</si>
  <si>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</si>
  <si>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</si>
  <si>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</si>
  <si>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</si>
  <si>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</si>
  <si>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</si>
  <si>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</si>
  <si>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</si>
  <si>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</si>
  <si>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</si>
  <si>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</si>
  <si>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</si>
  <si>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</si>
  <si>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</si>
  <si>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</si>
  <si>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</si>
  <si>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</si>
  <si>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</si>
  <si>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</si>
  <si>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</si>
  <si>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</si>
  <si>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</si>
  <si>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</si>
  <si>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</si>
  <si>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</si>
  <si>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</si>
  <si>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</si>
  <si>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</si>
  <si>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</si>
  <si>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</si>
  <si>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</si>
  <si>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</si>
  <si>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</si>
  <si>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</si>
  <si>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</si>
  <si>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</si>
  <si>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</si>
  <si>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</si>
  <si>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</si>
  <si>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</si>
  <si>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</si>
  <si>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</si>
  <si>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</si>
  <si>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</si>
  <si>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</si>
  <si>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</si>
  <si>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</si>
  <si>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</si>
  <si>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</si>
  <si>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</si>
  <si>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</si>
  <si>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</si>
  <si>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</si>
  <si>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</si>
  <si>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</si>
  <si>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</si>
  <si>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</si>
  <si>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</si>
  <si>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</si>
  <si>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</si>
  <si>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</si>
  <si>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</si>
  <si>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</si>
  <si>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</si>
  <si>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</si>
  <si>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</si>
  <si>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</si>
  <si>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</si>
  <si>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</si>
  <si>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</si>
  <si>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</si>
  <si>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</si>
  <si>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</si>
  <si>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</si>
  <si>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</si>
  <si>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</si>
  <si>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</si>
  <si>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</si>
  <si>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</si>
  <si>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</si>
  <si>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</si>
  <si>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</si>
  <si>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</si>
  <si>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</si>
  <si>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</si>
  <si>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</si>
  <si>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</si>
  <si>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</si>
  <si>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</si>
  <si>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</si>
  <si>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</si>
  <si>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</si>
  <si>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</si>
  <si>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</si>
  <si>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</si>
  <si>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</si>
  <si>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</si>
  <si>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</si>
  <si>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</si>
  <si>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</si>
  <si>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</si>
  <si>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</si>
  <si>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</si>
  <si>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</si>
  <si>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</si>
  <si>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</si>
  <si>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</si>
  <si>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</si>
  <si>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</si>
  <si>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</si>
  <si>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</si>
  <si>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</si>
  <si>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</si>
  <si>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</si>
  <si>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</si>
  <si>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</si>
  <si>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</si>
  <si>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</si>
  <si>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</si>
  <si>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</si>
  <si>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</si>
  <si>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</si>
  <si>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</si>
  <si>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</si>
  <si>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</si>
  <si>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</si>
  <si>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</si>
  <si>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</si>
  <si>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</si>
  <si>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</si>
  <si>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</si>
  <si>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</si>
  <si>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</si>
  <si>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</si>
  <si>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</si>
  <si>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</si>
  <si>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</si>
  <si>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</si>
  <si>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</si>
  <si>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</si>
  <si>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</si>
  <si>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</si>
  <si>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</si>
  <si>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</si>
  <si>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</si>
  <si>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</si>
  <si>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</si>
  <si>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</si>
  <si>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</si>
  <si>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</si>
  <si>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</si>
  <si>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</si>
  <si>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</si>
  <si>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</si>
  <si>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</si>
  <si>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</si>
  <si>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</si>
  <si>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</si>
  <si>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</si>
  <si>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</si>
  <si>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</si>
  <si>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</si>
  <si>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</si>
  <si>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</si>
  <si>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</si>
  <si>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</si>
  <si>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</si>
  <si>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</si>
  <si>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</si>
  <si>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</si>
  <si>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</si>
  <si>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</si>
  <si>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</si>
  <si>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</si>
  <si>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</si>
  <si>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</si>
  <si>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</si>
  <si>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</si>
  <si>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</si>
  <si>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</si>
  <si>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</si>
  <si>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</si>
  <si>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</si>
  <si>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</si>
  <si>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</si>
  <si>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</si>
  <si>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</si>
  <si>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</si>
  <si>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</si>
  <si>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</si>
  <si>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</si>
  <si>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</si>
  <si>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</si>
  <si>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</si>
  <si>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</si>
  <si>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</si>
  <si>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</si>
  <si>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</si>
  <si>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</si>
  <si>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</si>
  <si>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</si>
  <si>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</si>
  <si>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</si>
  <si>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</si>
  <si>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</si>
  <si>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</si>
  <si>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</si>
  <si>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</si>
  <si>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</si>
  <si>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</si>
  <si>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</si>
  <si>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</si>
  <si>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</si>
  <si>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</si>
  <si>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</si>
  <si>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</si>
  <si>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</si>
  <si>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</si>
  <si>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</si>
  <si>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</si>
  <si>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</si>
  <si>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</si>
  <si>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</si>
  <si>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</si>
  <si>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</si>
  <si>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</si>
  <si>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</si>
  <si>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</si>
  <si>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</si>
  <si>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</si>
  <si>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</si>
  <si>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</si>
  <si>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</si>
  <si>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</si>
  <si>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</si>
  <si>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</si>
  <si>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</si>
  <si>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</si>
  <si>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</si>
  <si>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</si>
  <si>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</si>
  <si>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</si>
  <si>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</si>
  <si>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</si>
  <si>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</si>
  <si>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</si>
  <si>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</si>
  <si>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</si>
  <si>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</si>
  <si>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</si>
  <si>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</si>
  <si>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</si>
  <si>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</si>
  <si>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</si>
  <si>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</si>
  <si>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</si>
  <si>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</si>
  <si>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</si>
  <si>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</si>
  <si>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</si>
  <si>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</si>
  <si>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</si>
  <si>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</si>
  <si>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</si>
  <si>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</si>
  <si>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</si>
  <si>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</si>
  <si>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</si>
  <si>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</si>
  <si>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</si>
  <si>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</si>
  <si>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</si>
  <si>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</si>
  <si>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</si>
  <si>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</si>
  <si>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</si>
  <si>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</si>
  <si>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</si>
  <si>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</si>
  <si>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</si>
  <si>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</si>
  <si>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</si>
  <si>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</si>
  <si>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</si>
  <si>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</si>
  <si>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</si>
  <si>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</si>
  <si>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</si>
  <si>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</si>
  <si>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</si>
  <si>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</si>
  <si>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</si>
  <si>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</si>
  <si>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</si>
  <si>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</si>
  <si>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</si>
  <si>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</si>
  <si>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</si>
  <si>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</si>
  <si>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</si>
  <si>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</si>
  <si>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</si>
  <si>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</si>
  <si>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</si>
  <si>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</si>
  <si>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</si>
  <si>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</si>
  <si>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</si>
  <si>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</si>
  <si>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</si>
  <si>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</si>
  <si>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</si>
  <si>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</si>
  <si>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</si>
  <si>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</si>
  <si>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</si>
  <si>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</si>
  <si>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</si>
  <si>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</si>
  <si>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</si>
  <si>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</si>
  <si>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</si>
  <si>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</si>
  <si>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</si>
  <si>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</si>
  <si>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</si>
  <si>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</si>
  <si>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</si>
  <si>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</si>
  <si>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</si>
  <si>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</si>
  <si>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</si>
  <si>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</si>
  <si>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</si>
  <si>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</si>
  <si>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</si>
  <si>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</si>
  <si>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</si>
  <si>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</si>
  <si>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</si>
  <si>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</si>
  <si>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</si>
  <si>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</si>
  <si>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</si>
  <si>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</si>
  <si>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</si>
  <si>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</si>
  <si>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</si>
  <si>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</si>
  <si>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</si>
  <si>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</si>
  <si>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</si>
  <si>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</si>
  <si>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</si>
  <si>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</si>
  <si>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</si>
  <si>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</si>
  <si>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</si>
  <si>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</si>
  <si>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</si>
  <si>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</si>
  <si>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</si>
  <si>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</si>
  <si>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</si>
  <si>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</si>
  <si>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</si>
  <si>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</si>
  <si>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</si>
  <si>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</si>
  <si>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</si>
  <si>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</si>
  <si>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</si>
  <si>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</si>
  <si>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</si>
  <si>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</si>
  <si>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</si>
  <si>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</si>
  <si>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</si>
  <si>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</si>
  <si>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</si>
  <si>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</si>
  <si>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</si>
  <si>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</si>
  <si>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</si>
  <si>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</si>
  <si>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</si>
  <si>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</si>
  <si>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</si>
  <si>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</si>
  <si>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</si>
  <si>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</si>
  <si>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</si>
  <si>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</si>
  <si>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</si>
  <si>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</si>
  <si>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</si>
  <si>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</si>
  <si>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</si>
  <si>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</si>
  <si>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</si>
  <si>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</si>
  <si>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</si>
  <si>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</si>
  <si>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</si>
  <si>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</si>
  <si>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</si>
  <si>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</si>
  <si>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</si>
  <si>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</si>
  <si>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</si>
  <si>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</si>
  <si>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</si>
  <si>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</si>
  <si>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</si>
  <si>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</si>
  <si>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</si>
  <si>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</si>
  <si>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</si>
  <si>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</si>
  <si>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</si>
  <si>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</si>
  <si>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</si>
  <si>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</si>
  <si>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</si>
  <si>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</si>
  <si>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</si>
  <si>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</si>
  <si>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</si>
  <si>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</si>
  <si>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</si>
  <si>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</si>
  <si>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</si>
  <si>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</si>
  <si>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</si>
  <si>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</si>
  <si>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</si>
  <si>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</si>
  <si>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</si>
  <si>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</si>
  <si>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</si>
  <si>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</si>
  <si>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</si>
  <si>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</si>
  <si>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</si>
  <si>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</si>
  <si>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</si>
  <si>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</si>
  <si>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</si>
  <si>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</si>
  <si>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</si>
  <si>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</si>
  <si>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</si>
  <si>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</si>
  <si>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</si>
  <si>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</si>
  <si>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</si>
  <si>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</si>
  <si>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</si>
  <si>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</si>
  <si>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</si>
  <si>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</si>
  <si>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</si>
  <si>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</si>
  <si>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</si>
  <si>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</si>
  <si>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</si>
  <si>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</si>
  <si>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</si>
  <si>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</si>
  <si>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</si>
  <si>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</si>
  <si>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</si>
  <si>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</si>
  <si>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</si>
  <si>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</si>
  <si>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</si>
  <si>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</si>
  <si>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</si>
  <si>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</si>
  <si>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</si>
  <si>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</si>
  <si>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</si>
  <si>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</si>
  <si>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</si>
  <si>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</si>
  <si>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</si>
  <si>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</si>
  <si>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</si>
  <si>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</si>
  <si>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</si>
  <si>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</si>
  <si>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</si>
  <si>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</si>
  <si>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</si>
  <si>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</si>
  <si>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</si>
  <si>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</si>
  <si>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</si>
  <si>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</si>
  <si>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</si>
  <si>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</si>
  <si>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</si>
  <si>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</si>
  <si>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</si>
  <si>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</si>
  <si>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</si>
  <si>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</si>
  <si>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</si>
  <si>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</si>
  <si>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</si>
  <si>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</si>
  <si>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</si>
  <si>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</si>
  <si>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</si>
  <si>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</si>
  <si>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</si>
  <si>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</si>
  <si>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</si>
  <si>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</si>
  <si>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</si>
  <si>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</si>
  <si>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</si>
  <si>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</si>
  <si>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</si>
  <si>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</si>
  <si>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</si>
  <si>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</si>
  <si>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</si>
  <si>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</si>
  <si>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</si>
  <si>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</si>
  <si>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</si>
  <si>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</si>
  <si>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</si>
  <si>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</si>
  <si>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</si>
  <si>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</si>
  <si>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</si>
  <si>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</si>
  <si>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</si>
  <si>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</si>
  <si>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</si>
  <si>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</si>
  <si>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</si>
  <si>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</si>
  <si>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</si>
  <si>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</si>
  <si>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</si>
  <si>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</si>
  <si>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</si>
  <si>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</si>
  <si>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</si>
  <si>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</si>
  <si>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</si>
  <si>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</si>
  <si>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</si>
  <si>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</si>
  <si>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</si>
  <si>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</si>
  <si>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</si>
  <si>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</si>
  <si>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</si>
  <si>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</si>
  <si>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</si>
  <si>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</si>
  <si>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</si>
  <si>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</si>
  <si>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</si>
  <si>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</si>
  <si>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</si>
  <si>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</si>
  <si>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</si>
  <si>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</si>
  <si>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</si>
  <si>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</si>
  <si>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</si>
  <si>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</si>
  <si>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</si>
  <si>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</si>
  <si>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</si>
  <si>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</si>
  <si>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</si>
  <si>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</si>
  <si>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</si>
  <si>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</si>
  <si>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</si>
  <si>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</si>
  <si>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</si>
  <si>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</si>
  <si>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</si>
  <si>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</si>
  <si>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</si>
  <si>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</si>
  <si>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</si>
  <si>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</si>
  <si>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</si>
  <si>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</si>
  <si>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</si>
  <si>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</si>
  <si>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</si>
  <si>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</si>
  <si>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</si>
  <si>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</si>
  <si>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</si>
  <si>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</si>
  <si>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</si>
  <si>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</si>
  <si>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</si>
  <si>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</si>
  <si>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</si>
  <si>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</si>
  <si>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</si>
  <si>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</si>
  <si>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</si>
  <si>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</si>
  <si>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</si>
  <si>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</si>
  <si>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</si>
  <si>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</si>
  <si>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</si>
  <si>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</si>
  <si>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</si>
  <si>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</si>
  <si>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</si>
  <si>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</si>
  <si>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</si>
  <si>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</si>
  <si>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</si>
  <si>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</si>
  <si>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</si>
  <si>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</si>
  <si>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</si>
  <si>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</si>
  <si>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</si>
  <si>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</si>
  <si>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</si>
  <si>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</si>
  <si>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</si>
  <si>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</si>
  <si>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</si>
  <si>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</si>
  <si>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</si>
  <si>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</si>
  <si>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</si>
  <si>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</si>
  <si>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</si>
  <si>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</si>
  <si>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</si>
  <si>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</si>
  <si>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</si>
  <si>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</si>
  <si>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</si>
  <si>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</si>
  <si>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</si>
  <si>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</si>
  <si>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</si>
  <si>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</si>
  <si>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</si>
  <si>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</si>
  <si>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</si>
  <si>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</si>
  <si>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</si>
  <si>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</si>
  <si>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</si>
  <si>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</si>
  <si>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</si>
  <si>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</si>
  <si>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</si>
  <si>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</si>
  <si>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</si>
  <si>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</si>
  <si>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</si>
  <si>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</si>
  <si>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</si>
  <si>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</si>
  <si>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</si>
  <si>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</si>
  <si>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</si>
  <si>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</si>
  <si>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</si>
  <si>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</si>
  <si>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</si>
  <si>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</si>
  <si>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</si>
  <si>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</si>
  <si>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</si>
  <si>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</si>
  <si>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</si>
  <si>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</si>
  <si>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</si>
  <si>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</si>
  <si>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</si>
  <si>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</si>
  <si>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</si>
  <si>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</si>
  <si>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</si>
  <si>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</si>
  <si>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</si>
  <si>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</si>
  <si>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</si>
  <si>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</si>
  <si>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</si>
  <si>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</si>
  <si>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</si>
  <si>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</si>
  <si>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</si>
  <si>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</si>
  <si>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</si>
  <si>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</si>
  <si>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</si>
  <si>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</si>
  <si>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</si>
  <si>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</si>
  <si>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</si>
  <si>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</si>
  <si>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</si>
  <si>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</si>
  <si>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</si>
  <si>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</si>
  <si>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</si>
  <si>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</si>
  <si>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</si>
  <si>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</si>
  <si>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</si>
  <si>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</si>
  <si>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</si>
  <si>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</si>
  <si>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</si>
  <si>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</si>
  <si>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</si>
  <si>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</si>
  <si>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</si>
  <si>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</si>
  <si>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</si>
  <si>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</si>
  <si>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</si>
  <si>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</si>
  <si>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</si>
  <si>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</si>
  <si>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</si>
  <si>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</si>
  <si>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</si>
  <si>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</si>
  <si>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</si>
  <si>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</si>
  <si>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</si>
  <si>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</si>
  <si>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</si>
  <si>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</si>
  <si>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</si>
  <si>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</si>
  <si>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</si>
  <si>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</si>
  <si>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</si>
  <si>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</si>
  <si>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</si>
  <si>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</si>
  <si>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</si>
  <si>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</si>
  <si>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</si>
  <si>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</si>
  <si>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</si>
  <si>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</si>
  <si>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</si>
  <si>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</si>
  <si>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</si>
  <si>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</si>
  <si>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</si>
  <si>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</si>
  <si>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</si>
  <si>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</si>
  <si>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</si>
  <si>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</si>
  <si>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</si>
  <si>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</si>
  <si>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</si>
  <si>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</si>
  <si>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</si>
  <si>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</si>
  <si>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</si>
  <si>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</si>
  <si>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</si>
  <si>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</si>
  <si>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</si>
  <si>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</si>
  <si>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</si>
  <si>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</si>
  <si>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</si>
  <si>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</si>
  <si>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</si>
  <si>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</si>
  <si>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</si>
  <si>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</si>
  <si>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</si>
  <si>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</si>
  <si>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</si>
  <si>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</si>
  <si>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</si>
  <si>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</si>
  <si>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</si>
  <si>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</si>
  <si>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</si>
  <si>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</si>
  <si>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</si>
  <si>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</si>
  <si>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</si>
  <si>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</si>
  <si>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</si>
  <si>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</si>
  <si>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</si>
  <si>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</si>
  <si>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</si>
  <si>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</si>
  <si>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</si>
  <si>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</si>
  <si>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</si>
  <si>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</si>
  <si>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</si>
  <si>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</si>
  <si>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</si>
  <si>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</si>
  <si>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</si>
  <si>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</si>
  <si>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</si>
  <si>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</si>
  <si>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</si>
  <si>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</si>
  <si>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</si>
  <si>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</si>
  <si>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</si>
  <si>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</si>
  <si>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</si>
  <si>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</si>
  <si>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</si>
  <si>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</si>
  <si>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</si>
  <si>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</si>
  <si>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</si>
  <si>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</si>
  <si>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</si>
  <si>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</si>
  <si>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</si>
  <si>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</si>
  <si>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</si>
  <si>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</si>
  <si>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</si>
  <si>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</si>
  <si>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</si>
  <si>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</si>
  <si>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</si>
  <si>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</si>
  <si>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</si>
  <si>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</si>
  <si>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</si>
  <si>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</si>
  <si>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</si>
  <si>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</si>
  <si>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</si>
  <si>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</si>
  <si>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</si>
  <si>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</si>
  <si>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</si>
  <si>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</si>
  <si>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</si>
  <si>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</si>
  <si>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</si>
  <si>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</si>
  <si>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</si>
  <si>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</si>
  <si>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</si>
  <si>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</si>
  <si>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</si>
  <si>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</si>
  <si>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</si>
  <si>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</si>
  <si>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</si>
  <si>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</si>
  <si>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</si>
  <si>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</si>
  <si>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</si>
  <si>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</si>
  <si>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</si>
  <si>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</si>
  <si>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</si>
  <si>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</si>
  <si>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</si>
  <si>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</si>
  <si>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</si>
  <si>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</si>
  <si>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</si>
  <si>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</si>
  <si>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</si>
  <si>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</si>
  <si>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</si>
  <si>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</si>
  <si>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</si>
  <si>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</si>
  <si>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</si>
  <si>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</si>
  <si>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</si>
  <si>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</si>
  <si>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</si>
  <si>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</si>
  <si>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</si>
  <si>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</si>
  <si>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</si>
  <si>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</si>
  <si>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</si>
  <si>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</si>
  <si>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</si>
  <si>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</si>
  <si>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</si>
  <si>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</si>
  <si>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</si>
  <si>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</si>
  <si>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</si>
  <si>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</si>
  <si>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</si>
  <si>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</si>
  <si>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</si>
  <si>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</si>
  <si>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</si>
  <si>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</si>
  <si>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</si>
  <si>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</si>
  <si>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</si>
  <si>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</si>
  <si>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</si>
  <si>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</si>
  <si>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</si>
  <si>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</si>
  <si>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</si>
  <si>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</si>
  <si>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</si>
  <si>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</si>
  <si>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</si>
  <si>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</si>
  <si>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</si>
  <si>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</si>
  <si>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</si>
  <si>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</si>
  <si>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</si>
  <si>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</si>
  <si>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</si>
  <si>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</si>
  <si>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</si>
  <si>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</si>
  <si>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</si>
  <si>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</si>
  <si>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</si>
  <si>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</si>
  <si>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</si>
  <si>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</si>
  <si>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</si>
  <si>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</si>
  <si>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</si>
  <si>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</si>
  <si>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</si>
  <si>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</si>
  <si>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</si>
  <si>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</si>
  <si>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</si>
  <si>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</si>
  <si>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</si>
  <si>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</si>
  <si>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</si>
  <si>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</si>
  <si>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</si>
  <si>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</si>
  <si>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</si>
  <si>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</si>
  <si>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</si>
  <si>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</si>
  <si>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</si>
  <si>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</si>
  <si>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</si>
  <si>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</si>
  <si>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</si>
  <si>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</si>
  <si>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</si>
  <si>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</si>
  <si>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</si>
  <si>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</si>
  <si>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</si>
  <si>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</si>
  <si>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</si>
  <si>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</si>
  <si>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</si>
  <si>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</si>
  <si>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</si>
  <si>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</si>
  <si>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</si>
  <si>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</si>
  <si>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</si>
  <si>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</si>
  <si>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</si>
  <si>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</si>
  <si>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</si>
  <si>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</si>
  <si>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</si>
  <si>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</si>
  <si>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</si>
  <si>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</si>
  <si>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</si>
  <si>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</si>
  <si>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</si>
  <si>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</si>
  <si>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</si>
  <si>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</si>
  <si>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</si>
  <si>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</si>
  <si>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</si>
  <si>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</si>
  <si>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</si>
  <si>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</si>
  <si>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</si>
  <si>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</si>
  <si>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</si>
  <si>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</si>
  <si>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</si>
  <si>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</si>
  <si>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</si>
  <si>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</si>
  <si>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</si>
  <si>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</si>
  <si>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</si>
  <si>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</si>
  <si>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</si>
  <si>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</si>
  <si>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</si>
  <si>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</si>
  <si>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</si>
  <si>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</si>
  <si>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</si>
  <si>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</si>
  <si>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</si>
  <si>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</si>
  <si>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</si>
  <si>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</si>
  <si>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</si>
  <si>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</si>
  <si>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</si>
  <si>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</si>
  <si>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</si>
  <si>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</si>
  <si>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</si>
  <si>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</si>
  <si>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</si>
  <si>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</si>
  <si>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</si>
  <si>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</si>
  <si>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</si>
  <si>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</si>
  <si>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</si>
  <si>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</si>
  <si>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</si>
  <si>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</si>
  <si>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</si>
  <si>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</si>
  <si>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</si>
  <si>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</si>
  <si>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</si>
  <si>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</si>
  <si>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</si>
  <si>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</si>
  <si>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</si>
  <si>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</si>
  <si>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</si>
  <si>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</si>
  <si>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</si>
  <si>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</si>
  <si>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</si>
  <si>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</si>
  <si>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</si>
  <si>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</si>
  <si>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</si>
  <si>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</si>
  <si>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</si>
  <si>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</si>
  <si>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</si>
  <si>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</si>
  <si>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</si>
  <si>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</si>
  <si>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</si>
  <si>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</si>
  <si>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</si>
  <si>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</si>
  <si>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</si>
  <si>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</si>
  <si>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</si>
  <si>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</si>
  <si>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</si>
  <si>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</si>
  <si>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</si>
  <si>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</si>
  <si>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</si>
  <si>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</si>
  <si>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</si>
  <si>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</si>
  <si>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</si>
  <si>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</si>
  <si>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</si>
  <si>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</si>
  <si>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</si>
  <si>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</si>
  <si>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</si>
  <si>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</si>
  <si>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</si>
  <si>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</si>
  <si>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</si>
  <si>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</si>
  <si>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</si>
  <si>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</si>
  <si>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</si>
  <si>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</si>
  <si>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</si>
  <si>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</si>
  <si>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</si>
  <si>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</si>
  <si>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</si>
  <si>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</si>
  <si>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</si>
  <si>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</si>
  <si>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</si>
  <si>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</si>
  <si>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</si>
  <si>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</si>
  <si>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</si>
  <si>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</si>
  <si>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</si>
  <si>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</si>
  <si>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</si>
  <si>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</si>
  <si>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</si>
  <si>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</si>
  <si>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</si>
  <si>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</si>
  <si>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</si>
  <si>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</si>
  <si>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</si>
  <si>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</si>
  <si>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</si>
  <si>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</si>
  <si>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</si>
  <si>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</si>
  <si>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</si>
  <si>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</si>
  <si>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</si>
  <si>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</si>
  <si>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</si>
  <si>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</si>
  <si>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</si>
  <si>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</si>
  <si>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</si>
  <si>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</si>
  <si>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</si>
  <si>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</si>
  <si>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</si>
  <si>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</si>
  <si>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</si>
  <si>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</si>
  <si>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</si>
  <si>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</si>
  <si>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</si>
  <si>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</si>
  <si>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</si>
  <si>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</si>
  <si>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</si>
  <si>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</si>
  <si>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</si>
  <si>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</si>
  <si>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</si>
  <si>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</si>
  <si>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</si>
  <si>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</si>
  <si>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</si>
  <si>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</si>
  <si>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</si>
  <si>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</si>
  <si>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</si>
  <si>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</si>
  <si>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</si>
  <si>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</si>
  <si>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</si>
  <si>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</si>
  <si>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</si>
  <si>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</si>
  <si>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</si>
  <si>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</si>
  <si>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</si>
  <si>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</si>
  <si>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</si>
  <si>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</si>
  <si>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</si>
  <si>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</si>
  <si>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</si>
  <si>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</si>
  <si>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</si>
  <si>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</si>
  <si>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</si>
  <si>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</si>
  <si>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</si>
  <si>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</si>
  <si>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</si>
  <si>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</si>
  <si>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</si>
  <si>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</si>
  <si>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</si>
  <si>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</si>
  <si>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</si>
  <si>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</si>
  <si>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</si>
  <si>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</si>
  <si>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</si>
  <si>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</si>
  <si>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</si>
  <si>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</si>
  <si>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</si>
  <si>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</si>
  <si>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</si>
  <si>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</si>
  <si>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</si>
  <si>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</si>
  <si>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</si>
  <si>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</si>
  <si>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</si>
  <si>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</si>
  <si>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</si>
  <si>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</si>
  <si>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</si>
  <si>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</si>
  <si>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</si>
  <si>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</si>
  <si>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</si>
  <si>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</si>
  <si>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1700 SOUTH O'PLAINE ROAD</t>
  </si>
  <si>
    <t>GREEN OAKS</t>
  </si>
  <si>
    <t>X</t>
  </si>
  <si>
    <t>EDER, CASELLA &amp; CO.</t>
  </si>
  <si>
    <t>ANTHONY MICHELOTTI</t>
  </si>
  <si>
    <t>5400 WEST ELM STREET, SUITE 203</t>
  </si>
  <si>
    <t>MCHENRY</t>
  </si>
  <si>
    <t>IL</t>
  </si>
  <si>
    <t>815-344-1300</t>
  </si>
  <si>
    <t>815-344-1320</t>
  </si>
  <si>
    <t>CPAS@EDERCASELLA.COM</t>
  </si>
  <si>
    <t>KURT VALENTIN</t>
  </si>
  <si>
    <t>847-367-4120</t>
  </si>
  <si>
    <t>847-367-4172</t>
  </si>
  <si>
    <t>2007 DEBT CERTIFICATE</t>
  </si>
  <si>
    <t>KEY GOVERNMENT FINANCE</t>
  </si>
  <si>
    <t>2016 DEBT CERTIFICATE</t>
  </si>
  <si>
    <t>DEBT CERTIFICATES</t>
  </si>
  <si>
    <t>EQUIPMENT LEASE</t>
  </si>
  <si>
    <t>COLLECTIVE LIABILITY INSURANCE COOPERATIVE</t>
  </si>
  <si>
    <t>IIIT AND PMA</t>
  </si>
  <si>
    <t>SPECIAL EDUCATION DISTRICT OF LAKE COUNTY</t>
  </si>
  <si>
    <t>BUSINESS OFFICE &amp; ART TEACHER</t>
  </si>
  <si>
    <t>LIBERTYVILLE SCHOOL DIST # 70 - (SEE BELOW)</t>
  </si>
  <si>
    <t>Page 9, Line 11 - Other Tax Levies</t>
  </si>
  <si>
    <t>SEDOL IMRF Property Tax Revenue</t>
  </si>
  <si>
    <t>Page 10, Line 72 - Sales to Pupils - Other</t>
  </si>
  <si>
    <t>Page 11, Line 107 - Other Local Revenues</t>
  </si>
  <si>
    <t>Page 16, Line 83 - Other Payments to In-State Govt. Units</t>
  </si>
  <si>
    <t>Page 18, Line 165 - Debt Services - Other</t>
  </si>
  <si>
    <t>Audit Check</t>
  </si>
  <si>
    <t>PTO Donations and Refunds</t>
  </si>
  <si>
    <t>Repayment of Grant Monies</t>
  </si>
  <si>
    <t>Debt Service Fee</t>
  </si>
  <si>
    <t>Page 8, Line 80 - Other Changes in Fund Balances</t>
  </si>
  <si>
    <t>Prior Period Adjustment for Deferred Registration Fees</t>
  </si>
  <si>
    <t>Page 24, Line 18 - Other Tax Receipts</t>
  </si>
  <si>
    <t>060-004991</t>
  </si>
  <si>
    <t>VALENTIN@OGSCHOOL.ORG</t>
  </si>
  <si>
    <t>The Education Fund has a negative Fund Balance that is greater than the combined total of the other funds. Therefore the District's funds overall have a negative Fund Balance</t>
  </si>
  <si>
    <t>Student Milk</t>
  </si>
  <si>
    <t>OAK GROVE SD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</si>
</sst>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4" fillId="0" borderId="0" xfId="0" applyFont="1" applyAlignment="1">
      <alignment horizontal="left" vertical="top"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2" t="s">
        <v>466</v>
      </c>
      <c r="J1" s="2163"/>
      <c r="K1" s="2163"/>
      <c r="L1" s="2163"/>
      <c r="M1" s="2163"/>
      <c r="N1" s="2163"/>
      <c r="O1" s="2163"/>
      <c r="P1" s="2163"/>
      <c r="Q1" s="2163"/>
      <c r="R1" s="2163"/>
      <c r="S1" s="2163"/>
    </row>
    <row r="2" spans="1:28" ht="12" customHeight="1" x14ac:dyDescent="0.2">
      <c r="A2" s="201" t="s">
        <v>1870</v>
      </c>
      <c r="D2" s="202"/>
      <c r="I2" s="2164" t="s">
        <v>1133</v>
      </c>
      <c r="J2" s="2163"/>
      <c r="K2" s="2163"/>
      <c r="L2" s="2163"/>
      <c r="M2" s="2163"/>
      <c r="N2" s="2163"/>
      <c r="O2" s="2163"/>
      <c r="P2" s="2163"/>
      <c r="Q2" s="2163"/>
      <c r="R2" s="2163"/>
      <c r="S2" s="2163"/>
    </row>
    <row r="3" spans="1:28" ht="12" customHeight="1" x14ac:dyDescent="0.2">
      <c r="A3" s="1787" t="s">
        <v>1953</v>
      </c>
      <c r="B3" s="1788"/>
      <c r="C3" s="1788"/>
      <c r="D3" s="1789"/>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37" t="s">
        <v>2096</v>
      </c>
      <c r="C5" s="178" t="s">
        <v>1061</v>
      </c>
      <c r="D5" s="362"/>
      <c r="E5" s="362"/>
      <c r="H5" s="192"/>
      <c r="I5" s="2172" t="s">
        <v>769</v>
      </c>
      <c r="J5" s="2171"/>
      <c r="K5" s="2171"/>
      <c r="L5" s="2171"/>
      <c r="M5" s="2171"/>
      <c r="N5" s="2171"/>
      <c r="O5" s="2171"/>
      <c r="P5" s="2171"/>
      <c r="Q5" s="2171"/>
      <c r="R5" s="2171"/>
      <c r="S5" s="2171"/>
    </row>
    <row r="6" spans="1:28" ht="14.1" customHeight="1" x14ac:dyDescent="0.2">
      <c r="B6" s="437"/>
      <c r="C6" s="178" t="s">
        <v>1062</v>
      </c>
      <c r="D6" s="362"/>
      <c r="E6" s="362"/>
      <c r="I6" s="2170" t="s">
        <v>1029</v>
      </c>
      <c r="J6" s="2171"/>
      <c r="K6" s="2171"/>
      <c r="L6" s="2171"/>
      <c r="M6" s="2171"/>
      <c r="N6" s="2171"/>
      <c r="O6" s="2171"/>
      <c r="P6" s="2171"/>
      <c r="Q6" s="2171"/>
      <c r="R6" s="2171"/>
      <c r="S6" s="2171"/>
    </row>
    <row r="7" spans="1:28" ht="12.2" customHeight="1" x14ac:dyDescent="0.2">
      <c r="I7" s="2165">
        <v>42916</v>
      </c>
      <c r="J7" s="2166"/>
      <c r="K7" s="2166"/>
      <c r="L7" s="2166"/>
      <c r="M7" s="2166"/>
      <c r="N7" s="2166"/>
      <c r="O7" s="2166"/>
      <c r="P7" s="2166"/>
      <c r="Q7" s="2166"/>
      <c r="R7" s="2166"/>
      <c r="S7" s="216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83" t="s">
        <v>613</v>
      </c>
      <c r="U9" s="2184"/>
      <c r="V9" s="2184"/>
      <c r="W9" s="2184"/>
      <c r="X9" s="2184"/>
      <c r="Y9" s="2184"/>
      <c r="Z9" s="2184"/>
      <c r="AA9" s="2185"/>
    </row>
    <row r="10" spans="1:28" ht="13.5" customHeight="1" x14ac:dyDescent="0.2">
      <c r="A10" s="2190" t="s">
        <v>764</v>
      </c>
      <c r="B10" s="2191"/>
      <c r="C10" s="2191"/>
      <c r="D10" s="2191"/>
      <c r="E10" s="2191"/>
      <c r="F10" s="2191"/>
      <c r="G10" s="2191"/>
      <c r="H10" s="2192"/>
      <c r="I10" s="182"/>
      <c r="J10" s="183"/>
      <c r="K10" s="181"/>
      <c r="R10" s="183"/>
      <c r="S10" s="183"/>
      <c r="T10" s="2186"/>
      <c r="U10" s="2171"/>
      <c r="V10" s="2171"/>
      <c r="W10" s="2171"/>
      <c r="X10" s="2171"/>
      <c r="Y10" s="2171"/>
      <c r="Z10" s="2171"/>
      <c r="AA10" s="2177"/>
    </row>
    <row r="11" spans="1:28" ht="14.25" customHeight="1" x14ac:dyDescent="0.2">
      <c r="A11" s="2193" t="s">
        <v>1109</v>
      </c>
      <c r="B11" s="2194"/>
      <c r="C11" s="2194"/>
      <c r="D11" s="2194"/>
      <c r="E11" s="2194"/>
      <c r="F11" s="2194"/>
      <c r="G11" s="2194"/>
      <c r="H11" s="2195"/>
      <c r="I11" s="180"/>
      <c r="J11" s="343"/>
      <c r="K11" s="180"/>
      <c r="O11" s="1678"/>
      <c r="P11" s="378" t="s">
        <v>223</v>
      </c>
      <c r="Q11" s="183"/>
      <c r="R11" s="181"/>
      <c r="S11" s="180"/>
      <c r="T11" s="2187"/>
      <c r="U11" s="2188"/>
      <c r="V11" s="2188"/>
      <c r="W11" s="2188"/>
      <c r="X11" s="2188"/>
      <c r="Y11" s="2188"/>
      <c r="Z11" s="2188"/>
      <c r="AA11" s="2189"/>
    </row>
    <row r="12" spans="1:28" ht="13.5" customHeight="1" x14ac:dyDescent="0.2">
      <c r="A12" s="363" t="s">
        <v>1078</v>
      </c>
      <c r="B12" s="345"/>
      <c r="C12" s="345"/>
      <c r="D12" s="345"/>
      <c r="E12" s="345"/>
      <c r="F12" s="345"/>
      <c r="G12" s="345"/>
      <c r="H12" s="273"/>
      <c r="I12" s="182"/>
      <c r="J12" s="183"/>
      <c r="K12" s="181"/>
      <c r="O12" s="1679" t="s">
        <v>2100</v>
      </c>
      <c r="P12" s="378" t="s">
        <v>224</v>
      </c>
      <c r="Q12" s="343"/>
      <c r="R12" s="183"/>
      <c r="S12" s="183"/>
      <c r="T12" s="363" t="s">
        <v>302</v>
      </c>
      <c r="U12" s="271"/>
      <c r="V12" s="271"/>
      <c r="W12" s="271"/>
      <c r="X12" s="271"/>
      <c r="Y12" s="199"/>
      <c r="Z12" s="199"/>
      <c r="AA12" s="200"/>
    </row>
    <row r="13" spans="1:28" ht="13.5" customHeight="1" x14ac:dyDescent="0.2">
      <c r="A13" s="2196">
        <v>34049068002</v>
      </c>
      <c r="B13" s="2197"/>
      <c r="C13" s="2197"/>
      <c r="D13" s="2197"/>
      <c r="E13" s="2197"/>
      <c r="F13" s="2197"/>
      <c r="G13" s="2197"/>
      <c r="H13" s="2198"/>
      <c r="I13" s="184"/>
      <c r="J13" s="183"/>
      <c r="K13" s="181"/>
      <c r="L13" s="183"/>
      <c r="M13" s="183"/>
      <c r="N13" s="183"/>
      <c r="O13" s="183"/>
      <c r="P13" s="183"/>
      <c r="Q13" s="183"/>
      <c r="R13" s="183"/>
      <c r="S13" s="183"/>
      <c r="T13" s="2201" t="s">
        <v>2101</v>
      </c>
      <c r="U13" s="2202"/>
      <c r="V13" s="2202"/>
      <c r="W13" s="2202"/>
      <c r="X13" s="2202"/>
      <c r="Y13" s="2203"/>
      <c r="Z13" s="2203"/>
      <c r="AA13" s="2204"/>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0" t="s">
        <v>2097</v>
      </c>
      <c r="B15" s="2199"/>
      <c r="C15" s="2199"/>
      <c r="D15" s="2199"/>
      <c r="E15" s="2199"/>
      <c r="F15" s="2199"/>
      <c r="G15" s="2199"/>
      <c r="H15" s="2200"/>
      <c r="T15" s="2131" t="s">
        <v>2102</v>
      </c>
      <c r="U15" s="2152"/>
      <c r="V15" s="2152"/>
      <c r="W15" s="2152"/>
      <c r="X15" s="2152"/>
      <c r="Y15" s="2205"/>
      <c r="Z15" s="2205"/>
      <c r="AA15" s="220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6" t="s">
        <v>2139</v>
      </c>
      <c r="B17" s="2157"/>
      <c r="C17" s="2157"/>
      <c r="D17" s="2157"/>
      <c r="E17" s="2157"/>
      <c r="F17" s="2157"/>
      <c r="G17" s="2157"/>
      <c r="H17" s="2182"/>
      <c r="T17" s="2210" t="s">
        <v>2103</v>
      </c>
      <c r="U17" s="2211"/>
      <c r="V17" s="2211"/>
      <c r="W17" s="2211"/>
      <c r="X17" s="2211"/>
      <c r="Y17" s="2211"/>
      <c r="Z17" s="2211"/>
      <c r="AA17" s="2212"/>
    </row>
    <row r="18" spans="1:27" ht="13.5" customHeight="1" x14ac:dyDescent="0.2">
      <c r="A18" s="363" t="s">
        <v>610</v>
      </c>
      <c r="B18" s="345"/>
      <c r="C18" s="341"/>
      <c r="D18" s="345"/>
      <c r="E18" s="345"/>
      <c r="F18" s="345"/>
      <c r="G18" s="345"/>
      <c r="H18" s="276"/>
      <c r="I18" s="2181" t="s">
        <v>765</v>
      </c>
      <c r="J18" s="2140"/>
      <c r="K18" s="2140"/>
      <c r="L18" s="2140"/>
      <c r="M18" s="2140"/>
      <c r="N18" s="2140"/>
      <c r="O18" s="2140"/>
      <c r="P18" s="2140"/>
      <c r="Q18" s="2140"/>
      <c r="R18" s="2140"/>
      <c r="S18" s="2141"/>
      <c r="T18" s="363" t="s">
        <v>807</v>
      </c>
      <c r="U18" s="271"/>
      <c r="V18" s="341"/>
      <c r="W18" s="270"/>
      <c r="X18" s="363" t="s">
        <v>303</v>
      </c>
      <c r="Y18" s="350"/>
      <c r="Z18" s="1885" t="s">
        <v>766</v>
      </c>
      <c r="AA18" s="200"/>
    </row>
    <row r="19" spans="1:27" ht="13.5" customHeight="1" x14ac:dyDescent="0.2">
      <c r="A19" s="2150" t="s">
        <v>2098</v>
      </c>
      <c r="B19" s="2148"/>
      <c r="C19" s="2148"/>
      <c r="D19" s="2148"/>
      <c r="E19" s="2148"/>
      <c r="F19" s="2148"/>
      <c r="G19" s="2148"/>
      <c r="H19" s="2130"/>
      <c r="I19" s="183"/>
      <c r="J19" s="377"/>
      <c r="K19" s="194"/>
      <c r="L19" s="192"/>
      <c r="M19" s="643" t="s">
        <v>355</v>
      </c>
      <c r="P19" s="180"/>
      <c r="Q19" s="180"/>
      <c r="R19" s="180"/>
      <c r="S19" s="184"/>
      <c r="T19" s="2150" t="s">
        <v>2104</v>
      </c>
      <c r="U19" s="2129"/>
      <c r="V19" s="2129"/>
      <c r="W19" s="2130"/>
      <c r="X19" s="2147" t="s">
        <v>2105</v>
      </c>
      <c r="Y19" s="2209"/>
      <c r="Z19" s="2207">
        <v>60050</v>
      </c>
      <c r="AA19" s="2208"/>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28" t="s">
        <v>2099</v>
      </c>
      <c r="B21" s="2129"/>
      <c r="C21" s="2129"/>
      <c r="D21" s="2129"/>
      <c r="E21" s="2129"/>
      <c r="F21" s="2129"/>
      <c r="G21" s="2129"/>
      <c r="H21" s="2130"/>
      <c r="I21" s="2176" t="s">
        <v>767</v>
      </c>
      <c r="J21" s="2171"/>
      <c r="K21" s="2171"/>
      <c r="L21" s="2171"/>
      <c r="M21" s="2171"/>
      <c r="N21" s="2171"/>
      <c r="O21" s="2171"/>
      <c r="P21" s="2171"/>
      <c r="Q21" s="2171"/>
      <c r="R21" s="2171"/>
      <c r="S21" s="2177"/>
      <c r="T21" s="2156" t="s">
        <v>2106</v>
      </c>
      <c r="U21" s="2216"/>
      <c r="V21" s="2216"/>
      <c r="W21" s="2216"/>
      <c r="X21" s="2221" t="s">
        <v>2107</v>
      </c>
      <c r="Y21" s="2219"/>
      <c r="Z21" s="2219"/>
      <c r="AA21" s="2220"/>
    </row>
    <row r="22" spans="1:27" ht="13.5" customHeight="1" x14ac:dyDescent="0.2">
      <c r="A22" s="365" t="s">
        <v>611</v>
      </c>
      <c r="B22" s="279"/>
      <c r="C22" s="279"/>
      <c r="D22" s="279"/>
      <c r="E22" s="279"/>
      <c r="F22" s="279"/>
      <c r="G22" s="279"/>
      <c r="H22" s="280"/>
      <c r="I22" s="2178" t="s">
        <v>1745</v>
      </c>
      <c r="J22" s="2179"/>
      <c r="K22" s="2179"/>
      <c r="L22" s="2179"/>
      <c r="M22" s="2179"/>
      <c r="N22" s="2179"/>
      <c r="O22" s="2179"/>
      <c r="P22" s="2179"/>
      <c r="Q22" s="2179"/>
      <c r="R22" s="2179"/>
      <c r="S22" s="2180"/>
      <c r="T22" s="363" t="s">
        <v>1905</v>
      </c>
      <c r="U22" s="271"/>
      <c r="V22" s="341"/>
      <c r="W22" s="271"/>
      <c r="X22" s="1886" t="s">
        <v>1574</v>
      </c>
      <c r="Z22" s="199"/>
      <c r="AA22" s="200"/>
    </row>
    <row r="23" spans="1:27" ht="13.5" customHeight="1" x14ac:dyDescent="0.2">
      <c r="A23" s="2173" t="s">
        <v>2136</v>
      </c>
      <c r="B23" s="2174"/>
      <c r="C23" s="2174"/>
      <c r="D23" s="2174"/>
      <c r="E23" s="2174"/>
      <c r="F23" s="2174"/>
      <c r="G23" s="2174"/>
      <c r="H23" s="2175"/>
      <c r="T23" s="2156" t="s">
        <v>2135</v>
      </c>
      <c r="U23" s="2216"/>
      <c r="V23" s="2216"/>
      <c r="W23" s="2216"/>
      <c r="X23" s="2218">
        <v>43101</v>
      </c>
      <c r="Y23" s="2219"/>
      <c r="Z23" s="2219"/>
      <c r="AA23" s="2220"/>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28">
        <v>60048</v>
      </c>
      <c r="B25" s="2129"/>
      <c r="C25" s="2129"/>
      <c r="D25" s="2129"/>
      <c r="E25" s="2129"/>
      <c r="F25" s="2129"/>
      <c r="G25" s="2129"/>
      <c r="H25" s="2130"/>
      <c r="I25" s="644"/>
      <c r="J25" s="203"/>
      <c r="K25" s="203"/>
      <c r="L25" s="203"/>
      <c r="M25" s="203"/>
      <c r="N25" s="203"/>
      <c r="O25" s="203"/>
      <c r="P25" s="203"/>
      <c r="Q25" s="203"/>
      <c r="R25" s="203"/>
      <c r="S25" s="204"/>
      <c r="T25" s="2213" t="s">
        <v>2108</v>
      </c>
      <c r="U25" s="2214"/>
      <c r="V25" s="2214"/>
      <c r="W25" s="2214"/>
      <c r="X25" s="2214"/>
      <c r="Y25" s="2214"/>
      <c r="Z25" s="2214"/>
      <c r="AA25" s="2215"/>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39" t="s">
        <v>1897</v>
      </c>
      <c r="J27" s="2140"/>
      <c r="K27" s="2140"/>
      <c r="L27" s="2140"/>
      <c r="M27" s="2140"/>
      <c r="N27" s="2140"/>
      <c r="O27" s="2140"/>
      <c r="P27" s="2140"/>
      <c r="Q27" s="2140"/>
      <c r="R27" s="2140"/>
      <c r="S27" s="2141"/>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t="s">
        <v>2100</v>
      </c>
      <c r="F29" s="1488" t="s">
        <v>1572</v>
      </c>
      <c r="G29" s="645"/>
      <c r="I29" s="274"/>
      <c r="J29" s="390"/>
      <c r="K29" s="181" t="s">
        <v>656</v>
      </c>
      <c r="L29" s="1678" t="s">
        <v>2100</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c r="C30" s="657" t="s">
        <v>1360</v>
      </c>
      <c r="D30" s="181"/>
      <c r="E30" s="181"/>
      <c r="F30" s="1248"/>
      <c r="G30" s="645"/>
      <c r="H30" s="645"/>
      <c r="I30" s="274"/>
      <c r="J30" s="390"/>
      <c r="K30" s="181" t="s">
        <v>656</v>
      </c>
      <c r="L30" s="1678" t="s">
        <v>2100</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2100</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29"/>
      <c r="R35" s="2129"/>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6" t="s">
        <v>2109</v>
      </c>
      <c r="B38" s="2157"/>
      <c r="C38" s="2157"/>
      <c r="D38" s="2157"/>
      <c r="E38" s="2157"/>
      <c r="F38" s="2129"/>
      <c r="G38" s="2129"/>
      <c r="H38" s="2130"/>
      <c r="I38" s="2151"/>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611</v>
      </c>
      <c r="B39" s="2135"/>
      <c r="C39" s="341"/>
      <c r="D39" s="338"/>
      <c r="E39" s="338"/>
      <c r="F39" s="348"/>
      <c r="G39" s="338"/>
      <c r="H39" s="276"/>
      <c r="I39" s="2134" t="s">
        <v>611</v>
      </c>
      <c r="J39" s="2135"/>
      <c r="K39" s="2135"/>
      <c r="L39" s="2135"/>
      <c r="M39" s="2135"/>
      <c r="N39" s="335"/>
      <c r="O39" s="341"/>
      <c r="P39" s="341"/>
      <c r="Q39" s="347"/>
      <c r="R39" s="341"/>
      <c r="S39" s="276"/>
      <c r="T39" s="341" t="s">
        <v>611</v>
      </c>
      <c r="U39" s="271"/>
      <c r="V39" s="341"/>
      <c r="W39" s="270"/>
      <c r="X39" s="347"/>
      <c r="Y39" s="199"/>
      <c r="Z39" s="199"/>
      <c r="AA39" s="200"/>
    </row>
    <row r="40" spans="1:27" ht="13.5" customHeight="1" x14ac:dyDescent="0.2">
      <c r="A40" s="2142" t="s">
        <v>2136</v>
      </c>
      <c r="B40" s="2143"/>
      <c r="C40" s="2144"/>
      <c r="D40" s="2144"/>
      <c r="E40" s="2144"/>
      <c r="F40" s="2145"/>
      <c r="G40" s="2145"/>
      <c r="H40" s="2146"/>
      <c r="I40" s="2159"/>
      <c r="J40" s="2160"/>
      <c r="K40" s="2160"/>
      <c r="L40" s="2160"/>
      <c r="M40" s="2160"/>
      <c r="N40" s="2160"/>
      <c r="O40" s="2160"/>
      <c r="P40" s="2160"/>
      <c r="Q40" s="2160"/>
      <c r="R40" s="2160"/>
      <c r="S40" s="2161"/>
      <c r="T40" s="2159"/>
      <c r="U40" s="2217"/>
      <c r="V40" s="2160"/>
      <c r="W40" s="2160"/>
      <c r="X40" s="2160"/>
      <c r="Y40" s="2160"/>
      <c r="Z40" s="2160"/>
      <c r="AA40" s="216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2110</v>
      </c>
      <c r="B42" s="2129"/>
      <c r="C42" s="2130"/>
      <c r="D42" s="2147" t="s">
        <v>2111</v>
      </c>
      <c r="E42" s="2129"/>
      <c r="F42" s="2129"/>
      <c r="G42" s="2129"/>
      <c r="H42" s="2130"/>
      <c r="I42" s="2131"/>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41" sqref="A4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2" t="s">
        <v>1364</v>
      </c>
      <c r="B2" s="2233"/>
      <c r="C2" s="2233"/>
      <c r="D2" s="2233"/>
      <c r="E2" s="2233"/>
      <c r="F2" s="2233"/>
      <c r="G2" s="2233"/>
      <c r="H2" s="2233"/>
      <c r="I2" s="2233"/>
    </row>
    <row r="3" spans="1:9" s="32" customFormat="1" ht="6" customHeight="1" x14ac:dyDescent="0.2">
      <c r="A3" s="51"/>
      <c r="B3" s="51"/>
      <c r="C3" s="605"/>
      <c r="D3" s="698"/>
      <c r="E3" s="401"/>
    </row>
    <row r="4" spans="1:9" x14ac:dyDescent="0.2">
      <c r="A4" s="7"/>
      <c r="B4" s="396"/>
      <c r="C4" s="2239" t="s">
        <v>486</v>
      </c>
      <c r="D4" s="2240"/>
      <c r="E4" s="2240"/>
      <c r="F4" s="2240"/>
      <c r="G4" s="2240"/>
      <c r="H4" s="2240"/>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4" t="s">
        <v>1967</v>
      </c>
      <c r="B35" s="2235"/>
      <c r="C35" s="2235"/>
      <c r="D35" s="2235"/>
      <c r="E35" s="2236"/>
      <c r="F35" s="2236"/>
      <c r="G35" s="2236"/>
      <c r="H35" s="2236"/>
      <c r="I35" s="2236"/>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4" t="s">
        <v>353</v>
      </c>
      <c r="B47" s="2237"/>
      <c r="C47" s="2237"/>
      <c r="D47" s="2237"/>
      <c r="E47" s="2238"/>
      <c r="F47" s="2238"/>
      <c r="G47" s="2238"/>
      <c r="H47" s="2238"/>
      <c r="I47" s="2238"/>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2125" t="s">
        <v>2100</v>
      </c>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2100</v>
      </c>
      <c r="C53" s="611">
        <v>22</v>
      </c>
      <c r="D53" s="388" t="s">
        <v>1797</v>
      </c>
      <c r="E53" s="26"/>
      <c r="F53" s="1531"/>
      <c r="G53" s="1701" t="s">
        <v>1796</v>
      </c>
      <c r="H53" s="1925">
        <v>33239</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1"/>
      <c r="C57" s="2242"/>
      <c r="D57" s="2242"/>
      <c r="E57" s="2242"/>
      <c r="F57" s="2242"/>
      <c r="G57" s="2242"/>
      <c r="H57" s="2243"/>
      <c r="I57" s="3"/>
    </row>
    <row r="58" spans="1:9" s="32" customFormat="1" x14ac:dyDescent="0.2">
      <c r="A58" s="1708"/>
      <c r="B58" s="2244"/>
      <c r="C58" s="2245"/>
      <c r="D58" s="2245"/>
      <c r="E58" s="2245"/>
      <c r="F58" s="2245"/>
      <c r="G58" s="2245"/>
      <c r="H58" s="2246"/>
      <c r="I58" s="3"/>
    </row>
    <row r="59" spans="1:9" s="32" customFormat="1" x14ac:dyDescent="0.2">
      <c r="A59" s="1708"/>
      <c r="B59" s="2244"/>
      <c r="C59" s="2245"/>
      <c r="D59" s="2245"/>
      <c r="E59" s="2245"/>
      <c r="F59" s="2245"/>
      <c r="G59" s="2245"/>
      <c r="H59" s="2246"/>
      <c r="I59" s="3"/>
    </row>
    <row r="60" spans="1:9" s="32" customFormat="1" x14ac:dyDescent="0.2">
      <c r="A60" s="1708"/>
      <c r="B60" s="2244"/>
      <c r="C60" s="2245"/>
      <c r="D60" s="2245"/>
      <c r="E60" s="2245"/>
      <c r="F60" s="2245"/>
      <c r="G60" s="2245"/>
      <c r="H60" s="2246"/>
      <c r="I60" s="3"/>
    </row>
    <row r="61" spans="1:9" s="32" customFormat="1" x14ac:dyDescent="0.2">
      <c r="A61" s="1708"/>
      <c r="B61" s="2244"/>
      <c r="C61" s="2245"/>
      <c r="D61" s="2245"/>
      <c r="E61" s="2245"/>
      <c r="F61" s="2245"/>
      <c r="G61" s="2245"/>
      <c r="H61" s="2246"/>
      <c r="I61" s="3"/>
    </row>
    <row r="62" spans="1:9" s="32" customFormat="1" x14ac:dyDescent="0.2">
      <c r="A62" s="1708"/>
      <c r="B62" s="2244"/>
      <c r="C62" s="2245"/>
      <c r="D62" s="2245"/>
      <c r="E62" s="2245"/>
      <c r="F62" s="2245"/>
      <c r="G62" s="2245"/>
      <c r="H62" s="2246"/>
      <c r="I62" s="3"/>
    </row>
    <row r="63" spans="1:9" s="32" customFormat="1" x14ac:dyDescent="0.2">
      <c r="A63" s="1708"/>
      <c r="B63" s="2244"/>
      <c r="C63" s="2245"/>
      <c r="D63" s="2245"/>
      <c r="E63" s="2245"/>
      <c r="F63" s="2245"/>
      <c r="G63" s="2245"/>
      <c r="H63" s="2246"/>
      <c r="I63" s="3"/>
    </row>
    <row r="64" spans="1:9" s="32" customFormat="1" x14ac:dyDescent="0.2">
      <c r="A64" s="1708"/>
      <c r="B64" s="2244"/>
      <c r="C64" s="2245"/>
      <c r="D64" s="2245"/>
      <c r="E64" s="2245"/>
      <c r="F64" s="2245"/>
      <c r="G64" s="2245"/>
      <c r="H64" s="2246"/>
      <c r="I64" s="3"/>
    </row>
    <row r="65" spans="1:9" s="32" customFormat="1" x14ac:dyDescent="0.2">
      <c r="A65" s="1708"/>
      <c r="B65" s="2244"/>
      <c r="C65" s="2245"/>
      <c r="D65" s="2245"/>
      <c r="E65" s="2245"/>
      <c r="F65" s="2245"/>
      <c r="G65" s="2245"/>
      <c r="H65" s="2246"/>
      <c r="I65" s="3"/>
    </row>
    <row r="66" spans="1:9" s="32" customFormat="1" x14ac:dyDescent="0.2">
      <c r="A66" s="1708"/>
      <c r="B66" s="2244"/>
      <c r="C66" s="2245"/>
      <c r="D66" s="2245"/>
      <c r="E66" s="2245"/>
      <c r="F66" s="2245"/>
      <c r="G66" s="2245"/>
      <c r="H66" s="2246"/>
      <c r="I66" s="3"/>
    </row>
    <row r="67" spans="1:9" s="32" customFormat="1" ht="9" customHeight="1" x14ac:dyDescent="0.2">
      <c r="A67" s="1709"/>
      <c r="B67" s="2247"/>
      <c r="C67" s="2248"/>
      <c r="D67" s="2248"/>
      <c r="E67" s="2248"/>
      <c r="F67" s="2248"/>
      <c r="G67" s="2248"/>
      <c r="H67" s="2249"/>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4" t="s">
        <v>1580</v>
      </c>
      <c r="B70" s="2237"/>
      <c r="C70" s="2237"/>
      <c r="D70" s="2237"/>
      <c r="E70" s="2238"/>
      <c r="F70" s="2238"/>
      <c r="G70" s="2238"/>
      <c r="H70" s="2238"/>
      <c r="I70" s="2238"/>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v>42916</v>
      </c>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3" t="s">
        <v>1576</v>
      </c>
      <c r="B83" s="2253"/>
      <c r="C83" s="2253"/>
      <c r="D83" s="2254"/>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v>69942</v>
      </c>
      <c r="F88" s="1646">
        <v>4271.72</v>
      </c>
      <c r="G88" s="1646">
        <v>117475.26</v>
      </c>
      <c r="H88" s="1646">
        <v>0</v>
      </c>
      <c r="I88" s="1646">
        <v>49576.74</v>
      </c>
      <c r="J88" s="1673">
        <f>SUM(E88:I88)</f>
        <v>241265.71999999997</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241265.71999999997</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0"/>
      <c r="C102" s="2251"/>
      <c r="D102" s="2251"/>
      <c r="E102" s="2251"/>
      <c r="F102" s="2251"/>
      <c r="G102" s="2251"/>
      <c r="H102" s="2252"/>
      <c r="I102" s="1462"/>
    </row>
    <row r="103" spans="1:9" s="32" customFormat="1" ht="11.25" customHeight="1" x14ac:dyDescent="0.2">
      <c r="A103" s="1501"/>
      <c r="B103" s="2229"/>
      <c r="C103" s="2230"/>
      <c r="D103" s="2230"/>
      <c r="E103" s="2230"/>
      <c r="F103" s="2230"/>
      <c r="G103" s="2230"/>
      <c r="H103" s="2231"/>
      <c r="I103" s="1462"/>
    </row>
    <row r="104" spans="1:9" s="32" customFormat="1" ht="11.25" customHeight="1" x14ac:dyDescent="0.2">
      <c r="A104" s="1501"/>
      <c r="B104" s="2229"/>
      <c r="C104" s="2230"/>
      <c r="D104" s="2230"/>
      <c r="E104" s="2230"/>
      <c r="F104" s="2230"/>
      <c r="G104" s="2230"/>
      <c r="H104" s="2231"/>
      <c r="I104" s="1462"/>
    </row>
    <row r="105" spans="1:9" s="32" customFormat="1" x14ac:dyDescent="0.2">
      <c r="A105" s="1501"/>
      <c r="B105" s="2229"/>
      <c r="C105" s="2230"/>
      <c r="D105" s="2230"/>
      <c r="E105" s="2230"/>
      <c r="F105" s="2230"/>
      <c r="G105" s="2230"/>
      <c r="H105" s="2231"/>
      <c r="I105" s="1462"/>
    </row>
    <row r="106" spans="1:9" s="32" customFormat="1" ht="11.25" customHeight="1" x14ac:dyDescent="0.2">
      <c r="A106" s="1501"/>
      <c r="B106" s="2229"/>
      <c r="C106" s="2230"/>
      <c r="D106" s="2230"/>
      <c r="E106" s="2230"/>
      <c r="F106" s="2230"/>
      <c r="G106" s="2230"/>
      <c r="H106" s="2231"/>
      <c r="I106" s="1462"/>
    </row>
    <row r="107" spans="1:9" s="32" customFormat="1" ht="11.25" customHeight="1" x14ac:dyDescent="0.2">
      <c r="A107" s="1501"/>
      <c r="B107" s="2229"/>
      <c r="C107" s="2230"/>
      <c r="D107" s="2230"/>
      <c r="E107" s="2230"/>
      <c r="F107" s="2230"/>
      <c r="G107" s="2230"/>
      <c r="H107" s="2231"/>
      <c r="I107" s="1462"/>
    </row>
    <row r="108" spans="1:9" s="32" customFormat="1" ht="11.25" customHeight="1" x14ac:dyDescent="0.2">
      <c r="A108" s="1501"/>
      <c r="B108" s="2229"/>
      <c r="C108" s="2230"/>
      <c r="D108" s="2230"/>
      <c r="E108" s="2230"/>
      <c r="F108" s="2230"/>
      <c r="G108" s="2230"/>
      <c r="H108" s="2231"/>
      <c r="I108" s="1462"/>
    </row>
    <row r="109" spans="1:9" s="32" customFormat="1" ht="11.25" customHeight="1" x14ac:dyDescent="0.2">
      <c r="A109" s="1501"/>
      <c r="B109" s="2229"/>
      <c r="C109" s="2230"/>
      <c r="D109" s="2230"/>
      <c r="E109" s="2230"/>
      <c r="F109" s="2230"/>
      <c r="G109" s="2230"/>
      <c r="H109" s="2231"/>
      <c r="I109" s="1496"/>
    </row>
    <row r="110" spans="1:9" s="32" customFormat="1" ht="11.25" customHeight="1" x14ac:dyDescent="0.2">
      <c r="A110" s="1501"/>
      <c r="B110" s="2229"/>
      <c r="C110" s="2230"/>
      <c r="D110" s="2230"/>
      <c r="E110" s="2230"/>
      <c r="F110" s="2230"/>
      <c r="G110" s="2230"/>
      <c r="H110" s="2231"/>
      <c r="I110" s="1462"/>
    </row>
    <row r="111" spans="1:9" s="32" customFormat="1" ht="11.25" customHeight="1" x14ac:dyDescent="0.2">
      <c r="A111" s="1501"/>
      <c r="B111" s="2229"/>
      <c r="C111" s="2230"/>
      <c r="D111" s="2230"/>
      <c r="E111" s="2230"/>
      <c r="F111" s="2230"/>
      <c r="G111" s="2230"/>
      <c r="H111" s="2231"/>
      <c r="I111" s="1462"/>
    </row>
    <row r="112" spans="1:9" s="32" customFormat="1" ht="11.25" customHeight="1" x14ac:dyDescent="0.2">
      <c r="A112" s="1501"/>
      <c r="B112" s="2222"/>
      <c r="C112" s="2223"/>
      <c r="D112" s="2223"/>
      <c r="E112" s="2223"/>
      <c r="F112" s="2223"/>
      <c r="G112" s="2223"/>
      <c r="H112" s="2224"/>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5" t="s">
        <v>2101</v>
      </c>
      <c r="D114" s="2225"/>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6" t="s">
        <v>1589</v>
      </c>
      <c r="D117" s="2227"/>
      <c r="E117" s="2228"/>
      <c r="F117" s="2228"/>
      <c r="G117" s="2228"/>
      <c r="H117" s="2228"/>
      <c r="I117" s="1462"/>
    </row>
    <row r="118" spans="1:9" s="32" customFormat="1" ht="24" customHeight="1" x14ac:dyDescent="0.2">
      <c r="A118" s="1501"/>
      <c r="B118" s="1501"/>
      <c r="C118" s="1501"/>
      <c r="D118" s="1388"/>
      <c r="E118" s="1517"/>
      <c r="F118" s="2127">
        <v>43000</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445</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547974116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2.2650199999999999E-2</v>
      </c>
      <c r="E10" s="99" t="s">
        <v>1164</v>
      </c>
      <c r="F10" s="464">
        <v>2.1004700000000001E-3</v>
      </c>
      <c r="G10" s="99" t="s">
        <v>1164</v>
      </c>
      <c r="H10" s="464">
        <v>1.1046300000000001E-3</v>
      </c>
      <c r="I10" s="99" t="s">
        <v>1165</v>
      </c>
      <c r="J10" s="465">
        <f>ROUND(D10+F10+H10,5)</f>
        <v>2.5860000000000001E-2</v>
      </c>
      <c r="K10" s="92"/>
      <c r="L10" s="464"/>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15367942</v>
      </c>
      <c r="E16" s="99"/>
      <c r="F16" s="81">
        <f>SUM('Acct Summary 7-8'!C17,'Acct Summary 7-8'!D17,'Acct Summary 7-8'!F17)</f>
        <v>13978420</v>
      </c>
      <c r="G16" s="99"/>
      <c r="H16" s="81">
        <f>SUM(D16-F16)</f>
        <v>1389522</v>
      </c>
      <c r="I16" s="92"/>
      <c r="J16" s="81">
        <f>SUM('Acct Summary 7-8'!C81,'Acct Summary 7-8'!D81,'Acct Summary 7-8'!F81,'Acct Summary 7-8'!I81)</f>
        <v>-674286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6" t="s">
        <v>2100</v>
      </c>
      <c r="C31" s="403" t="s">
        <v>670</v>
      </c>
      <c r="D31" s="62" t="s">
        <v>1239</v>
      </c>
      <c r="E31" s="92"/>
      <c r="F31" s="92"/>
      <c r="G31" s="100"/>
      <c r="H31" s="252">
        <f>IF(B31="X",(J7*0.069),IF(B32="X",(J7*0.138),"Enter x in a.or b."))</f>
        <v>37810214.004000001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1400000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1" sqref="A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636</v>
      </c>
      <c r="B2" s="2274"/>
      <c r="C2" s="2274"/>
      <c r="D2" s="2274"/>
      <c r="E2" s="2274"/>
      <c r="F2" s="2274"/>
      <c r="G2" s="2274"/>
      <c r="H2" s="2274"/>
      <c r="I2" s="2274"/>
      <c r="J2" s="2274"/>
      <c r="K2" s="2274"/>
      <c r="L2" s="2274"/>
      <c r="M2" s="2274"/>
      <c r="N2" s="2274"/>
      <c r="O2" s="2274"/>
      <c r="P2" s="2274"/>
      <c r="Q2" s="2274"/>
      <c r="R2" s="2274"/>
    </row>
    <row r="3" spans="1:18" ht="12.75" x14ac:dyDescent="0.2">
      <c r="A3" s="2275" t="s">
        <v>1709</v>
      </c>
      <c r="B3" s="2275"/>
      <c r="C3" s="2275"/>
      <c r="D3" s="2275"/>
      <c r="E3" s="2275"/>
      <c r="F3" s="2275"/>
      <c r="G3" s="2275"/>
      <c r="H3" s="2275"/>
      <c r="I3" s="2275"/>
      <c r="J3" s="2275"/>
      <c r="K3" s="2275"/>
      <c r="L3" s="2275"/>
      <c r="M3" s="2275"/>
      <c r="N3" s="2275"/>
      <c r="O3" s="2275"/>
      <c r="P3" s="2275"/>
      <c r="Q3" s="2275"/>
      <c r="R3" s="2275"/>
    </row>
    <row r="4" spans="1:18" x14ac:dyDescent="0.2">
      <c r="A4" s="2276" t="s">
        <v>1960</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OAK GROVE SD 68</v>
      </c>
      <c r="E7" s="135"/>
      <c r="G7" s="136"/>
      <c r="H7" s="137"/>
      <c r="I7" s="137"/>
      <c r="J7" s="137"/>
      <c r="K7" s="137"/>
      <c r="L7"/>
      <c r="M7"/>
      <c r="N7"/>
      <c r="O7"/>
      <c r="P7"/>
    </row>
    <row r="8" spans="1:18" ht="12.75" x14ac:dyDescent="0.2">
      <c r="A8"/>
      <c r="B8"/>
      <c r="C8" s="133" t="s">
        <v>1316</v>
      </c>
      <c r="D8" s="138">
        <f>COVER!A13</f>
        <v>34049068002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-674286</v>
      </c>
      <c r="I12" s="1132"/>
      <c r="J12" s="1132"/>
      <c r="K12" s="1133">
        <f>TRUNC((H12/H13*100000),5)/100000</f>
        <v>-4.3876141600000002E-2</v>
      </c>
      <c r="L12" s="1134"/>
      <c r="M12" s="101" t="s">
        <v>1339</v>
      </c>
      <c r="N12" s="101"/>
      <c r="O12" s="1135">
        <v>0.35</v>
      </c>
      <c r="P12" s="153"/>
      <c r="Q12" s="153"/>
    </row>
    <row r="13" spans="1:18" s="155" customFormat="1" ht="11.25" x14ac:dyDescent="0.2">
      <c r="A13" s="153"/>
      <c r="B13" s="1129"/>
      <c r="C13" s="2272" t="s">
        <v>1581</v>
      </c>
      <c r="D13" s="2273"/>
      <c r="E13" s="153"/>
      <c r="F13" s="326" t="s">
        <v>910</v>
      </c>
      <c r="G13" s="1130"/>
      <c r="H13" s="1131">
        <f>SUM('Acct Summary 7-8'!C8+'Acct Summary 7-8'!D8+'Acct Summary 7-8'!F8+'Acct Summary 7-8'!I8)+H14</f>
        <v>15367942</v>
      </c>
      <c r="I13" s="1132"/>
      <c r="J13" s="1132"/>
      <c r="K13" s="989"/>
      <c r="L13" s="153"/>
      <c r="M13" s="101" t="s">
        <v>1340</v>
      </c>
      <c r="N13" s="101"/>
      <c r="O13" s="1136">
        <f>(O11*O12)</f>
        <v>0.35</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13978420</v>
      </c>
      <c r="I17" s="1132"/>
      <c r="J17" s="1138"/>
      <c r="K17" s="1133">
        <f>TRUNC((H17/H18*100000),5)/100000</f>
        <v>0.90958307879999989</v>
      </c>
      <c r="L17" s="1134"/>
      <c r="M17" s="1095" t="s">
        <v>1367</v>
      </c>
      <c r="O17" s="1139" t="str">
        <f>IF(AND(O16="2", J20 &gt; 2),"1",IF(AND(O16 = "1", J20 &gt; 2),"2",IF(AND(O16="1", J20 &gt;1),"1","0")))</f>
        <v>0</v>
      </c>
      <c r="P17" s="153"/>
    </row>
    <row r="18" spans="1:18" s="155" customFormat="1" ht="11.25" x14ac:dyDescent="0.2">
      <c r="A18" s="153"/>
      <c r="B18" s="1129"/>
      <c r="C18" s="2272" t="s">
        <v>1573</v>
      </c>
      <c r="D18" s="2273"/>
      <c r="E18" s="153"/>
      <c r="F18" s="1117" t="s">
        <v>911</v>
      </c>
      <c r="G18" s="1130"/>
      <c r="H18" s="1131">
        <f>SUM('Acct Summary 7-8'!C8+'Acct Summary 7-8'!D8+'Acct Summary 7-8'!F8+'Acct Summary 7-8'!I8)+H19</f>
        <v>15367942</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29"/>
      <c r="C24" s="2269" t="s">
        <v>1708</v>
      </c>
      <c r="D24" s="2269"/>
      <c r="E24" s="153"/>
      <c r="F24" s="153" t="s">
        <v>513</v>
      </c>
      <c r="G24" s="1130"/>
      <c r="H24" s="1131">
        <f>SUM('Assets-Liab 5-6'!C4+'Assets-Liab 5-6'!D4+'Assets-Liab 5-6'!F4+'Assets-Liab 5-6'!I4+'Assets-Liab 5-6'!C5+'Assets-Liab 5-6'!D5+'Assets-Liab 5-6'!F5+'Assets-Liab 5-6'!I5)</f>
        <v>6616863</v>
      </c>
      <c r="I24" s="668"/>
      <c r="J24" s="668"/>
      <c r="K24" s="1142">
        <f>TRUNC(((H24/H25*100000)/100000),2)</f>
        <v>170.41</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38828.944439999999</v>
      </c>
      <c r="I25" s="1144"/>
      <c r="J25" s="1144"/>
      <c r="K25" s="989"/>
      <c r="L25" s="153"/>
      <c r="M25" s="101" t="s">
        <v>1340</v>
      </c>
      <c r="N25" s="101"/>
      <c r="O25" s="1136">
        <f>O23*O24</f>
        <v>0.30000000000000004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12045019.0438</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1400000</v>
      </c>
      <c r="I32" s="1140"/>
      <c r="J32" s="1140"/>
      <c r="K32" s="1142">
        <f>TRUNC(100-((((H32/H33*100))*100)/100),2)</f>
        <v>96.29</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37810214.004000001</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2.8499999999999996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1" activePane="bottomLeft" state="frozen"/>
      <selection activeCell="A41" sqref="A41"/>
      <selection pane="bottomLeft" activeCell="A39" sqref="A39:X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4382941</v>
      </c>
      <c r="D4" s="2077">
        <v>1028730</v>
      </c>
      <c r="E4" s="2077">
        <v>15273</v>
      </c>
      <c r="F4" s="2077">
        <v>262310</v>
      </c>
      <c r="G4" s="2077">
        <v>260031</v>
      </c>
      <c r="H4" s="2077">
        <v>373604</v>
      </c>
      <c r="I4" s="2077">
        <v>201982</v>
      </c>
      <c r="J4" s="2079">
        <v>85665</v>
      </c>
      <c r="K4" s="2077">
        <v>0</v>
      </c>
      <c r="L4" s="408">
        <v>31989</v>
      </c>
      <c r="M4" s="427"/>
      <c r="N4" s="474"/>
    </row>
    <row r="5" spans="1:14" x14ac:dyDescent="0.2">
      <c r="A5" s="469" t="s">
        <v>1151</v>
      </c>
      <c r="B5" s="39">
        <v>120</v>
      </c>
      <c r="C5" s="2085">
        <v>740900</v>
      </c>
      <c r="D5" s="2077">
        <v>0</v>
      </c>
      <c r="E5" s="2077">
        <v>0</v>
      </c>
      <c r="F5" s="2077">
        <v>0</v>
      </c>
      <c r="G5" s="2077">
        <v>0</v>
      </c>
      <c r="H5" s="2077">
        <v>0</v>
      </c>
      <c r="I5" s="2077">
        <v>0</v>
      </c>
      <c r="J5" s="2079">
        <v>0</v>
      </c>
      <c r="K5" s="2093">
        <v>0</v>
      </c>
      <c r="L5" s="671"/>
      <c r="M5" s="427"/>
      <c r="N5" s="474"/>
    </row>
    <row r="6" spans="1:14" ht="13.5" customHeight="1" x14ac:dyDescent="0.2">
      <c r="A6" s="468" t="s">
        <v>482</v>
      </c>
      <c r="B6" s="39">
        <v>130</v>
      </c>
      <c r="C6" s="2085">
        <v>6097366</v>
      </c>
      <c r="D6" s="2077">
        <v>561768</v>
      </c>
      <c r="E6" s="2077">
        <v>0</v>
      </c>
      <c r="F6" s="2077">
        <v>295432</v>
      </c>
      <c r="G6" s="2093">
        <v>147137</v>
      </c>
      <c r="H6" s="2093">
        <v>0</v>
      </c>
      <c r="I6" s="2077">
        <v>0</v>
      </c>
      <c r="J6" s="2086">
        <v>51115</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124900</v>
      </c>
      <c r="D8" s="2079">
        <v>0</v>
      </c>
      <c r="E8" s="2079">
        <v>0</v>
      </c>
      <c r="F8" s="2079">
        <v>121747</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11346107</v>
      </c>
      <c r="D13" s="672">
        <f t="shared" ref="D13:L13" si="0">SUM(D4:D12)</f>
        <v>1590498</v>
      </c>
      <c r="E13" s="672">
        <f t="shared" si="0"/>
        <v>15273</v>
      </c>
      <c r="F13" s="672">
        <f t="shared" si="0"/>
        <v>679489</v>
      </c>
      <c r="G13" s="672">
        <f t="shared" si="0"/>
        <v>407168</v>
      </c>
      <c r="H13" s="672">
        <f t="shared" si="0"/>
        <v>373604</v>
      </c>
      <c r="I13" s="672">
        <f t="shared" si="0"/>
        <v>201982</v>
      </c>
      <c r="J13" s="672">
        <f t="shared" si="0"/>
        <v>136780</v>
      </c>
      <c r="K13" s="672">
        <f t="shared" si="0"/>
        <v>0</v>
      </c>
      <c r="L13" s="672">
        <f t="shared" si="0"/>
        <v>31989</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f>+'Cap Outlay Deprec 27'!F5+'Cap Outlay Deprec 27'!F6</f>
        <v>57497</v>
      </c>
      <c r="N16" s="700"/>
    </row>
    <row r="17" spans="1:14" s="685" customFormat="1" ht="12.75" customHeight="1" x14ac:dyDescent="0.2">
      <c r="A17" s="699" t="s">
        <v>1693</v>
      </c>
      <c r="B17" s="530">
        <v>230</v>
      </c>
      <c r="C17" s="496"/>
      <c r="D17" s="496"/>
      <c r="E17" s="496"/>
      <c r="F17" s="496"/>
      <c r="G17" s="496"/>
      <c r="H17" s="496"/>
      <c r="I17" s="496"/>
      <c r="J17" s="496"/>
      <c r="K17" s="496"/>
      <c r="L17" s="496"/>
      <c r="M17" s="2079">
        <f>+'Cap Outlay Deprec 27'!F8+'Cap Outlay Deprec 27'!F9</f>
        <v>25366602</v>
      </c>
      <c r="N17" s="700"/>
    </row>
    <row r="18" spans="1:14" s="685" customFormat="1" ht="12.75" customHeight="1" x14ac:dyDescent="0.2">
      <c r="A18" s="699" t="s">
        <v>1694</v>
      </c>
      <c r="B18" s="530">
        <v>240</v>
      </c>
      <c r="C18" s="496"/>
      <c r="D18" s="496"/>
      <c r="E18" s="496"/>
      <c r="F18" s="496"/>
      <c r="G18" s="496"/>
      <c r="H18" s="496"/>
      <c r="I18" s="496"/>
      <c r="J18" s="496"/>
      <c r="K18" s="496"/>
      <c r="L18" s="496"/>
      <c r="M18" s="2079">
        <f>+'Cap Outlay Deprec 27'!F10</f>
        <v>506084</v>
      </c>
      <c r="N18" s="700"/>
    </row>
    <row r="19" spans="1:14" s="685" customFormat="1" ht="12.75" customHeight="1" x14ac:dyDescent="0.2">
      <c r="A19" s="699" t="s">
        <v>1695</v>
      </c>
      <c r="B19" s="530">
        <v>250</v>
      </c>
      <c r="C19" s="496"/>
      <c r="D19" s="496"/>
      <c r="E19" s="496"/>
      <c r="F19" s="496"/>
      <c r="G19" s="496"/>
      <c r="H19" s="496"/>
      <c r="I19" s="496"/>
      <c r="J19" s="496"/>
      <c r="K19" s="496"/>
      <c r="L19" s="496"/>
      <c r="M19" s="2079">
        <f>+'Cap Outlay Deprec 27'!F12+'Cap Outlay Deprec 27'!F13+'Cap Outlay Deprec 27'!F14</f>
        <v>2684112</v>
      </c>
      <c r="N19" s="700"/>
    </row>
    <row r="20" spans="1:14" s="685" customFormat="1" ht="12.75" customHeight="1" x14ac:dyDescent="0.2">
      <c r="A20" s="699" t="s">
        <v>1696</v>
      </c>
      <c r="B20" s="530">
        <v>260</v>
      </c>
      <c r="C20" s="496"/>
      <c r="D20" s="496"/>
      <c r="E20" s="496"/>
      <c r="F20" s="496"/>
      <c r="G20" s="496"/>
      <c r="H20" s="496"/>
      <c r="I20" s="496"/>
      <c r="J20" s="496"/>
      <c r="K20" s="496"/>
      <c r="L20" s="496"/>
      <c r="M20" s="2079">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f>+E4</f>
        <v>15273</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1384727</v>
      </c>
    </row>
    <row r="23" spans="1:14" ht="13.5" customHeight="1" thickBot="1" x14ac:dyDescent="0.25">
      <c r="A23" s="456" t="s">
        <v>729</v>
      </c>
      <c r="B23" s="705"/>
      <c r="C23" s="427"/>
      <c r="D23" s="427"/>
      <c r="E23" s="427"/>
      <c r="F23" s="427"/>
      <c r="G23" s="427"/>
      <c r="H23" s="427"/>
      <c r="I23" s="427"/>
      <c r="J23" s="427"/>
      <c r="K23" s="427"/>
      <c r="L23" s="427"/>
      <c r="M23" s="675">
        <f>SUM(M15:M22)</f>
        <v>28614295</v>
      </c>
      <c r="N23" s="675">
        <f>SUM(N21:N22)</f>
        <v>1400000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94195</v>
      </c>
      <c r="D27" s="2079">
        <v>30165</v>
      </c>
      <c r="E27" s="2079">
        <v>0</v>
      </c>
      <c r="F27" s="2079">
        <v>20169</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2279</v>
      </c>
      <c r="D31" s="2079">
        <v>221</v>
      </c>
      <c r="E31" s="2079">
        <v>0</v>
      </c>
      <c r="F31" s="2077">
        <v>3</v>
      </c>
      <c r="G31" s="2079">
        <v>0</v>
      </c>
      <c r="H31" s="2079">
        <v>0</v>
      </c>
      <c r="I31" s="2079">
        <v>0</v>
      </c>
      <c r="J31" s="2079">
        <v>0</v>
      </c>
      <c r="K31" s="2079">
        <v>0</v>
      </c>
      <c r="L31" s="427"/>
      <c r="M31" s="427"/>
      <c r="N31" s="427"/>
    </row>
    <row r="32" spans="1:14" ht="13.5" customHeight="1" x14ac:dyDescent="0.2">
      <c r="A32" s="470" t="s">
        <v>738</v>
      </c>
      <c r="B32" s="41">
        <v>490</v>
      </c>
      <c r="C32" s="2108">
        <v>12589018</v>
      </c>
      <c r="D32" s="2108">
        <v>1151003</v>
      </c>
      <c r="E32" s="2086">
        <v>0</v>
      </c>
      <c r="F32" s="2086">
        <v>605309</v>
      </c>
      <c r="G32" s="2086">
        <v>301468</v>
      </c>
      <c r="H32" s="2086">
        <v>0</v>
      </c>
      <c r="I32" s="2086">
        <v>0</v>
      </c>
      <c r="J32" s="2086">
        <v>104729</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31989</v>
      </c>
      <c r="M33" s="427"/>
      <c r="N33" s="474"/>
    </row>
    <row r="34" spans="1:14" ht="13.5" customHeight="1" thickBot="1" x14ac:dyDescent="0.25">
      <c r="A34" s="1047" t="s">
        <v>740</v>
      </c>
      <c r="B34" s="706"/>
      <c r="C34" s="1070">
        <f>SUM(C25:C33)</f>
        <v>12685492</v>
      </c>
      <c r="D34" s="1070">
        <f t="shared" ref="D34:K34" si="1">SUM(D25:D33)</f>
        <v>1181389</v>
      </c>
      <c r="E34" s="1070">
        <f t="shared" si="1"/>
        <v>0</v>
      </c>
      <c r="F34" s="1070">
        <f t="shared" si="1"/>
        <v>625481</v>
      </c>
      <c r="G34" s="1070">
        <f t="shared" si="1"/>
        <v>301468</v>
      </c>
      <c r="H34" s="1070">
        <f t="shared" si="1"/>
        <v>0</v>
      </c>
      <c r="I34" s="1070">
        <f t="shared" si="1"/>
        <v>0</v>
      </c>
      <c r="J34" s="1070">
        <f t="shared" si="1"/>
        <v>104729</v>
      </c>
      <c r="K34" s="1070">
        <f t="shared" si="1"/>
        <v>0</v>
      </c>
      <c r="L34" s="1031">
        <f>SUM(L33)</f>
        <v>31989</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1400000</v>
      </c>
    </row>
    <row r="37" spans="1:14" ht="13.5" thickBot="1" x14ac:dyDescent="0.25">
      <c r="A37" s="456" t="s">
        <v>739</v>
      </c>
      <c r="B37" s="705"/>
      <c r="C37" s="496"/>
      <c r="D37" s="496"/>
      <c r="E37" s="496"/>
      <c r="F37" s="496"/>
      <c r="G37" s="496"/>
      <c r="H37" s="496"/>
      <c r="I37" s="496"/>
      <c r="J37" s="496"/>
      <c r="K37" s="496"/>
      <c r="L37" s="502"/>
      <c r="M37" s="427"/>
      <c r="N37" s="675">
        <f>SUM(N36:N36)</f>
        <v>1400000</v>
      </c>
    </row>
    <row r="38" spans="1:14" customFormat="1" ht="13.5" customHeight="1" thickTop="1" x14ac:dyDescent="0.2">
      <c r="A38" s="612" t="s">
        <v>485</v>
      </c>
      <c r="B38" s="530">
        <v>714</v>
      </c>
      <c r="C38" s="708"/>
      <c r="D38" s="708"/>
      <c r="E38" s="708"/>
      <c r="F38" s="708"/>
      <c r="G38" s="708">
        <v>7191</v>
      </c>
      <c r="H38" s="708"/>
      <c r="I38" s="708"/>
      <c r="J38" s="707"/>
      <c r="K38" s="708"/>
      <c r="L38" s="1071"/>
      <c r="M38" s="676"/>
      <c r="N38" s="676"/>
    </row>
    <row r="39" spans="1:14" customFormat="1" ht="13.5" customHeight="1" x14ac:dyDescent="0.2">
      <c r="A39" s="612" t="s">
        <v>398</v>
      </c>
      <c r="B39" s="530">
        <v>730</v>
      </c>
      <c r="C39" s="708">
        <v>-1339385</v>
      </c>
      <c r="D39" s="708">
        <v>409109</v>
      </c>
      <c r="E39" s="708">
        <v>15273</v>
      </c>
      <c r="F39" s="708">
        <v>54008</v>
      </c>
      <c r="G39" s="708">
        <v>98509</v>
      </c>
      <c r="H39" s="708">
        <v>373604</v>
      </c>
      <c r="I39" s="708">
        <v>201982</v>
      </c>
      <c r="J39" s="707">
        <v>32051</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f>+M23</f>
        <v>28614295</v>
      </c>
      <c r="N40" s="676"/>
    </row>
    <row r="41" spans="1:14" ht="13.5" customHeight="1" thickBot="1" x14ac:dyDescent="0.25">
      <c r="A41" s="456" t="s">
        <v>741</v>
      </c>
      <c r="B41" s="447"/>
      <c r="C41" s="476">
        <f>(SUM(C34,C37,C38,C39))</f>
        <v>11346107</v>
      </c>
      <c r="D41" s="476">
        <f t="shared" ref="D41:L41" si="2">SUM(D34,D37,D38:D39)</f>
        <v>1590498</v>
      </c>
      <c r="E41" s="476">
        <f t="shared" si="2"/>
        <v>15273</v>
      </c>
      <c r="F41" s="476">
        <f t="shared" si="2"/>
        <v>679489</v>
      </c>
      <c r="G41" s="476">
        <f t="shared" si="2"/>
        <v>407168</v>
      </c>
      <c r="H41" s="476">
        <f t="shared" si="2"/>
        <v>373604</v>
      </c>
      <c r="I41" s="476">
        <f t="shared" si="2"/>
        <v>201982</v>
      </c>
      <c r="J41" s="476">
        <f t="shared" si="2"/>
        <v>136780</v>
      </c>
      <c r="K41" s="476">
        <f t="shared" si="2"/>
        <v>0</v>
      </c>
      <c r="L41" s="476">
        <f t="shared" si="2"/>
        <v>31989</v>
      </c>
      <c r="M41" s="476">
        <f>SUM(M40)</f>
        <v>28614295</v>
      </c>
      <c r="N41" s="476">
        <f>SUM(N37)</f>
        <v>1400000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41" sqref="A4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12909576</v>
      </c>
      <c r="D4" s="677">
        <f>'Revenues 9-14'!D109</f>
        <v>1494568</v>
      </c>
      <c r="E4" s="677">
        <f>'Revenues 9-14'!E109</f>
        <v>39019</v>
      </c>
      <c r="F4" s="677">
        <f>'Revenues 9-14'!F109</f>
        <v>350093</v>
      </c>
      <c r="G4" s="677">
        <f>'Revenues 9-14'!G109</f>
        <v>374800</v>
      </c>
      <c r="H4" s="677">
        <f>'Revenues 9-14'!H109</f>
        <v>2276</v>
      </c>
      <c r="I4" s="677">
        <f>'Revenues 9-14'!I109</f>
        <v>680</v>
      </c>
      <c r="J4" s="677">
        <f>'Revenues 9-14'!J109</f>
        <v>143809</v>
      </c>
      <c r="K4" s="677">
        <f>'Revenues 9-14'!K109</f>
        <v>0</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239206</v>
      </c>
      <c r="D6" s="678">
        <f>'Revenues 9-14'!D173</f>
        <v>0</v>
      </c>
      <c r="E6" s="678">
        <f>'Revenues 9-14'!E173</f>
        <v>185440</v>
      </c>
      <c r="F6" s="678">
        <f>'Revenues 9-14'!F173</f>
        <v>243005</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130814</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13279596</v>
      </c>
      <c r="D8" s="476">
        <f t="shared" ref="D8:K8" si="0">SUM(D4:D7)</f>
        <v>1494568</v>
      </c>
      <c r="E8" s="476">
        <f t="shared" si="0"/>
        <v>224459</v>
      </c>
      <c r="F8" s="476">
        <f t="shared" si="0"/>
        <v>593098</v>
      </c>
      <c r="G8" s="476">
        <f t="shared" si="0"/>
        <v>374800</v>
      </c>
      <c r="H8" s="476">
        <f t="shared" si="0"/>
        <v>2276</v>
      </c>
      <c r="I8" s="476">
        <f t="shared" si="0"/>
        <v>680</v>
      </c>
      <c r="J8" s="476">
        <f t="shared" si="0"/>
        <v>143809</v>
      </c>
      <c r="K8" s="476">
        <f t="shared" si="0"/>
        <v>0</v>
      </c>
      <c r="L8" s="38"/>
    </row>
    <row r="9" spans="1:13" ht="15" thickTop="1" x14ac:dyDescent="0.2">
      <c r="A9" s="993" t="s">
        <v>343</v>
      </c>
      <c r="B9" s="448">
        <v>3998</v>
      </c>
      <c r="C9" s="414">
        <v>5989918</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19269514</v>
      </c>
      <c r="D10" s="476">
        <f t="shared" ref="D10:K10" si="1">SUM(D8:D9)</f>
        <v>1494568</v>
      </c>
      <c r="E10" s="476">
        <f t="shared" si="1"/>
        <v>224459</v>
      </c>
      <c r="F10" s="476">
        <f t="shared" si="1"/>
        <v>593098</v>
      </c>
      <c r="G10" s="476">
        <f t="shared" si="1"/>
        <v>374800</v>
      </c>
      <c r="H10" s="476">
        <f t="shared" si="1"/>
        <v>2276</v>
      </c>
      <c r="I10" s="476">
        <f t="shared" si="1"/>
        <v>680</v>
      </c>
      <c r="J10" s="476">
        <f t="shared" si="1"/>
        <v>143809</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7802653</v>
      </c>
      <c r="D12" s="487" t="s">
        <v>1365</v>
      </c>
      <c r="E12" s="427" t="s">
        <v>1365</v>
      </c>
      <c r="F12" s="427" t="s">
        <v>1365</v>
      </c>
      <c r="G12" s="677">
        <f>'Expenditures 15-22'!K223</f>
        <v>131374</v>
      </c>
      <c r="H12" s="425"/>
      <c r="I12" s="427" t="s">
        <v>1365</v>
      </c>
      <c r="J12" s="427" t="s">
        <v>1365</v>
      </c>
      <c r="K12" s="425" t="s">
        <v>1365</v>
      </c>
      <c r="L12" s="38"/>
    </row>
    <row r="13" spans="1:13" x14ac:dyDescent="0.2">
      <c r="A13" s="715" t="s">
        <v>525</v>
      </c>
      <c r="B13" s="293">
        <v>2000</v>
      </c>
      <c r="C13" s="678">
        <f>'Expenditures 15-22'!K74</f>
        <v>3658600</v>
      </c>
      <c r="D13" s="678">
        <f>'Expenditures 15-22'!K129</f>
        <v>1009256</v>
      </c>
      <c r="E13" s="474" t="s">
        <v>1365</v>
      </c>
      <c r="F13" s="678">
        <f>'Expenditures 15-22'!K178</f>
        <v>777606</v>
      </c>
      <c r="G13" s="678">
        <f>'Expenditures 15-22'!K273</f>
        <v>206017</v>
      </c>
      <c r="H13" s="678">
        <f>'Expenditures 15-22'!K296</f>
        <v>2310160</v>
      </c>
      <c r="I13" s="427" t="s">
        <v>1365</v>
      </c>
      <c r="J13" s="730">
        <f>'Expenditures 15-22'!K323</f>
        <v>116512</v>
      </c>
      <c r="K13" s="683">
        <f>'Expenditures 15-22'!K341</f>
        <v>0</v>
      </c>
      <c r="L13" s="38"/>
    </row>
    <row r="14" spans="1:13" x14ac:dyDescent="0.2">
      <c r="A14" s="715" t="s">
        <v>517</v>
      </c>
      <c r="B14" s="293">
        <v>3000</v>
      </c>
      <c r="C14" s="678">
        <f>'Expenditures 15-22'!K75</f>
        <v>83200</v>
      </c>
      <c r="D14" s="678">
        <f>'Expenditures 15-22'!K130</f>
        <v>0</v>
      </c>
      <c r="E14" s="487" t="s">
        <v>1365</v>
      </c>
      <c r="F14" s="678">
        <f>'Expenditures 15-22'!K179</f>
        <v>0</v>
      </c>
      <c r="G14" s="678">
        <f>'Expenditures 15-22'!K274</f>
        <v>10588</v>
      </c>
      <c r="H14" s="481"/>
      <c r="I14" s="427" t="s">
        <v>1365</v>
      </c>
      <c r="J14" s="427" t="s">
        <v>1365</v>
      </c>
      <c r="K14" s="481" t="s">
        <v>1365</v>
      </c>
      <c r="L14" s="38"/>
    </row>
    <row r="15" spans="1:13" x14ac:dyDescent="0.2">
      <c r="A15" s="715" t="s">
        <v>113</v>
      </c>
      <c r="B15" s="293">
        <v>4000</v>
      </c>
      <c r="C15" s="678">
        <f>'Expenditures 15-22'!K102</f>
        <v>602631</v>
      </c>
      <c r="D15" s="678">
        <f>'Expenditures 15-22'!K138</f>
        <v>44474</v>
      </c>
      <c r="E15" s="678">
        <f>'Expenditures 15-22'!K154</f>
        <v>0</v>
      </c>
      <c r="F15" s="678">
        <f>'Expenditures 15-22'!K190</f>
        <v>0</v>
      </c>
      <c r="G15" s="678">
        <f>'Expenditures 15-22'!K278</f>
        <v>41069</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578708</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12147084</v>
      </c>
      <c r="D17" s="476">
        <f t="shared" si="2"/>
        <v>1053730</v>
      </c>
      <c r="E17" s="476">
        <f t="shared" si="2"/>
        <v>578708</v>
      </c>
      <c r="F17" s="476">
        <f t="shared" si="2"/>
        <v>777606</v>
      </c>
      <c r="G17" s="476">
        <f t="shared" si="2"/>
        <v>389048</v>
      </c>
      <c r="H17" s="476">
        <f t="shared" si="2"/>
        <v>2310160</v>
      </c>
      <c r="I17" s="427"/>
      <c r="J17" s="476">
        <f>SUM(J12:J16)</f>
        <v>116512</v>
      </c>
      <c r="K17" s="476">
        <f>SUM(K12:K16)</f>
        <v>0</v>
      </c>
      <c r="L17" s="38"/>
    </row>
    <row r="18" spans="1:12" ht="15" customHeight="1" thickTop="1" x14ac:dyDescent="0.2">
      <c r="A18" s="994" t="s">
        <v>1298</v>
      </c>
      <c r="B18" s="258">
        <v>4180</v>
      </c>
      <c r="C18" s="677">
        <f t="shared" ref="C18:H18" si="3">C9</f>
        <v>5989918</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18137002</v>
      </c>
      <c r="D19" s="476">
        <f t="shared" si="4"/>
        <v>1053730</v>
      </c>
      <c r="E19" s="476">
        <f t="shared" si="4"/>
        <v>578708</v>
      </c>
      <c r="F19" s="476">
        <f t="shared" si="4"/>
        <v>777606</v>
      </c>
      <c r="G19" s="476">
        <f t="shared" si="4"/>
        <v>389048</v>
      </c>
      <c r="H19" s="476">
        <f t="shared" si="4"/>
        <v>2310160</v>
      </c>
      <c r="I19" s="427"/>
      <c r="J19" s="476">
        <f>SUM(J17:J18)</f>
        <v>116512</v>
      </c>
      <c r="K19" s="476">
        <f>SUM(K17:K18)</f>
        <v>0</v>
      </c>
      <c r="L19" s="38"/>
    </row>
    <row r="20" spans="1:12" ht="27" thickTop="1" thickBot="1" x14ac:dyDescent="0.25">
      <c r="A20" s="450" t="s">
        <v>1299</v>
      </c>
      <c r="B20" s="451"/>
      <c r="C20" s="992">
        <f>C8-C17</f>
        <v>1132512</v>
      </c>
      <c r="D20" s="992">
        <f t="shared" ref="D20:K20" si="5">D8-D17</f>
        <v>440838</v>
      </c>
      <c r="E20" s="992">
        <f t="shared" si="5"/>
        <v>-354249</v>
      </c>
      <c r="F20" s="992">
        <f t="shared" si="5"/>
        <v>-184508</v>
      </c>
      <c r="G20" s="992">
        <f t="shared" si="5"/>
        <v>-14248</v>
      </c>
      <c r="H20" s="992">
        <f t="shared" si="5"/>
        <v>-2307884</v>
      </c>
      <c r="I20" s="992">
        <f t="shared" si="5"/>
        <v>680</v>
      </c>
      <c r="J20" s="992">
        <f t="shared" si="5"/>
        <v>27297</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1500000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358742</v>
      </c>
      <c r="F37" s="473"/>
      <c r="G37" s="473"/>
      <c r="H37" s="473"/>
      <c r="I37" s="496"/>
      <c r="J37" s="473"/>
      <c r="K37" s="473"/>
      <c r="L37" s="493"/>
    </row>
    <row r="38" spans="1:12" s="685" customFormat="1" x14ac:dyDescent="0.2">
      <c r="A38" s="996" t="s">
        <v>510</v>
      </c>
      <c r="B38" s="688">
        <v>7500</v>
      </c>
      <c r="C38" s="496"/>
      <c r="D38" s="496"/>
      <c r="E38" s="730">
        <f>SUM(C58:D61,H58:H61)</f>
        <v>10524</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1650000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1500000</v>
      </c>
      <c r="E44" s="674">
        <f t="shared" si="6"/>
        <v>369266</v>
      </c>
      <c r="F44" s="674">
        <f t="shared" si="6"/>
        <v>0</v>
      </c>
      <c r="G44" s="674">
        <f t="shared" si="6"/>
        <v>0</v>
      </c>
      <c r="H44" s="674">
        <f t="shared" si="6"/>
        <v>1650000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1000000</v>
      </c>
      <c r="D49" s="2079">
        <v>0</v>
      </c>
      <c r="E49" s="502"/>
      <c r="F49" s="2079">
        <v>500000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358742</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10524</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1650000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1369266</v>
      </c>
      <c r="D76" s="674">
        <f t="shared" si="7"/>
        <v>1650000</v>
      </c>
      <c r="E76" s="674">
        <f t="shared" si="7"/>
        <v>0</v>
      </c>
      <c r="F76" s="674">
        <f t="shared" si="7"/>
        <v>500000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-1369266</v>
      </c>
      <c r="D77" s="436">
        <f t="shared" si="8"/>
        <v>-150000</v>
      </c>
      <c r="E77" s="436">
        <f t="shared" si="8"/>
        <v>369266</v>
      </c>
      <c r="F77" s="436">
        <f t="shared" si="8"/>
        <v>-500000</v>
      </c>
      <c r="G77" s="436">
        <f t="shared" si="8"/>
        <v>0</v>
      </c>
      <c r="H77" s="436">
        <f t="shared" si="8"/>
        <v>1650000</v>
      </c>
      <c r="I77" s="436">
        <f t="shared" si="8"/>
        <v>0</v>
      </c>
      <c r="J77" s="436">
        <f t="shared" si="8"/>
        <v>0</v>
      </c>
      <c r="K77" s="436">
        <f t="shared" si="8"/>
        <v>0</v>
      </c>
      <c r="L77" s="38"/>
    </row>
    <row r="78" spans="1:12" ht="29.25" customHeight="1" thickTop="1" thickBot="1" x14ac:dyDescent="0.25">
      <c r="A78" s="2279" t="s">
        <v>681</v>
      </c>
      <c r="B78" s="2280"/>
      <c r="C78" s="435">
        <f t="shared" ref="C78:K78" si="9">C20+C77</f>
        <v>-236754</v>
      </c>
      <c r="D78" s="435">
        <f t="shared" si="9"/>
        <v>290838</v>
      </c>
      <c r="E78" s="435">
        <f t="shared" si="9"/>
        <v>15017</v>
      </c>
      <c r="F78" s="435">
        <f t="shared" si="9"/>
        <v>-684508</v>
      </c>
      <c r="G78" s="435">
        <f t="shared" si="9"/>
        <v>-14248</v>
      </c>
      <c r="H78" s="435">
        <f t="shared" si="9"/>
        <v>-657884</v>
      </c>
      <c r="I78" s="435">
        <f t="shared" si="9"/>
        <v>680</v>
      </c>
      <c r="J78" s="435">
        <f t="shared" si="9"/>
        <v>27297</v>
      </c>
      <c r="K78" s="435">
        <f t="shared" si="9"/>
        <v>0</v>
      </c>
      <c r="L78" s="494"/>
    </row>
    <row r="79" spans="1:12" ht="13.5" thickTop="1" x14ac:dyDescent="0.2">
      <c r="A79" s="798" t="s">
        <v>1955</v>
      </c>
      <c r="B79" s="452"/>
      <c r="C79" s="429">
        <v>-964332</v>
      </c>
      <c r="D79" s="2104">
        <v>118271</v>
      </c>
      <c r="E79" s="2104">
        <v>256</v>
      </c>
      <c r="F79" s="2104">
        <v>738516</v>
      </c>
      <c r="G79" s="2104">
        <v>119948</v>
      </c>
      <c r="H79" s="2104">
        <v>1031488</v>
      </c>
      <c r="I79" s="2104">
        <v>201302</v>
      </c>
      <c r="J79" s="2104">
        <v>4754</v>
      </c>
      <c r="K79" s="2104">
        <v>0</v>
      </c>
      <c r="L79" s="38"/>
    </row>
    <row r="80" spans="1:12" ht="22.5" x14ac:dyDescent="0.2">
      <c r="A80" s="471" t="s">
        <v>1147</v>
      </c>
      <c r="B80" s="467"/>
      <c r="C80" s="2079">
        <v>-138299</v>
      </c>
      <c r="D80" s="2079"/>
      <c r="E80" s="2079"/>
      <c r="F80" s="2079"/>
      <c r="G80" s="2079"/>
      <c r="H80" s="2079"/>
      <c r="I80" s="2079"/>
      <c r="J80" s="2079"/>
      <c r="K80" s="2079"/>
      <c r="L80" s="38"/>
    </row>
    <row r="81" spans="1:12" ht="13.5" thickBot="1" x14ac:dyDescent="0.25">
      <c r="A81" s="456" t="s">
        <v>1956</v>
      </c>
      <c r="B81" s="449"/>
      <c r="C81" s="476">
        <f>(SUM(C78:C80))</f>
        <v>-1339385</v>
      </c>
      <c r="D81" s="476">
        <f>SUM(D78:D80)</f>
        <v>409109</v>
      </c>
      <c r="E81" s="476">
        <f t="shared" ref="E81:K81" si="10">SUM(E78:E80)</f>
        <v>15273</v>
      </c>
      <c r="F81" s="476">
        <f t="shared" si="10"/>
        <v>54008</v>
      </c>
      <c r="G81" s="476">
        <f t="shared" si="10"/>
        <v>105700</v>
      </c>
      <c r="H81" s="476">
        <f t="shared" si="10"/>
        <v>373604</v>
      </c>
      <c r="I81" s="476">
        <f t="shared" si="10"/>
        <v>201982</v>
      </c>
      <c r="J81" s="476">
        <f t="shared" si="10"/>
        <v>32051</v>
      </c>
      <c r="K81" s="476">
        <f t="shared" si="10"/>
        <v>0</v>
      </c>
      <c r="L81" s="38"/>
    </row>
    <row r="82" spans="1:12" ht="0.75" customHeight="1" thickTop="1" thickBot="1" x14ac:dyDescent="0.25">
      <c r="A82" s="616" t="s">
        <v>399</v>
      </c>
      <c r="B82" s="614"/>
      <c r="C82" s="1107">
        <f>(C81-C79)</f>
        <v>-375053</v>
      </c>
      <c r="D82" s="1107">
        <f t="shared" ref="D82:K82" si="11">(D81-D79)</f>
        <v>290838</v>
      </c>
      <c r="E82" s="1107">
        <f t="shared" si="11"/>
        <v>15017</v>
      </c>
      <c r="F82" s="1107">
        <f t="shared" si="11"/>
        <v>-684508</v>
      </c>
      <c r="G82" s="1107">
        <f t="shared" si="11"/>
        <v>-14248</v>
      </c>
      <c r="H82" s="1107">
        <f t="shared" si="11"/>
        <v>-657884</v>
      </c>
      <c r="I82" s="1107">
        <f t="shared" si="11"/>
        <v>680</v>
      </c>
      <c r="J82" s="1107">
        <f t="shared" si="11"/>
        <v>27297</v>
      </c>
      <c r="K82" s="1107">
        <f t="shared" si="11"/>
        <v>0</v>
      </c>
    </row>
    <row r="83" spans="1:12" ht="14.25" hidden="1" thickTop="1" thickBot="1" x14ac:dyDescent="0.25">
      <c r="A83" s="710" t="s">
        <v>400</v>
      </c>
      <c r="B83" s="615"/>
      <c r="C83" s="1108">
        <f>C82/C81</f>
        <v>0.28001881460521061</v>
      </c>
      <c r="D83" s="1108">
        <f t="shared" ref="D83:K83" si="12">D82/D81</f>
        <v>0.71090589549484362</v>
      </c>
      <c r="E83" s="1108">
        <f t="shared" si="12"/>
        <v>0.98323839455247819</v>
      </c>
      <c r="F83" s="1108">
        <f t="shared" si="12"/>
        <v>-12.674196415345875</v>
      </c>
      <c r="G83" s="1108">
        <f t="shared" si="12"/>
        <v>-0.13479659413434247</v>
      </c>
      <c r="H83" s="1108">
        <f t="shared" si="12"/>
        <v>-1.7609126240618409</v>
      </c>
      <c r="I83" s="1108">
        <f t="shared" si="12"/>
        <v>3.3666366309869195E-3</v>
      </c>
      <c r="J83" s="1108">
        <f t="shared" si="12"/>
        <v>0.85167389473027366</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H43" sqref="H43"/>
      <selection pane="bottomLeft" activeCell="F279" sqref="F27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1873</v>
      </c>
      <c r="B1" s="75"/>
      <c r="C1" s="56" t="s">
        <v>493</v>
      </c>
      <c r="D1" s="56" t="s">
        <v>494</v>
      </c>
      <c r="E1" s="56" t="s">
        <v>495</v>
      </c>
      <c r="F1" s="56" t="s">
        <v>496</v>
      </c>
      <c r="G1" s="56" t="s">
        <v>497</v>
      </c>
      <c r="H1" s="56" t="s">
        <v>498</v>
      </c>
      <c r="I1" s="56" t="s">
        <v>499</v>
      </c>
      <c r="J1" s="56" t="s">
        <v>500</v>
      </c>
      <c r="K1" s="56" t="s">
        <v>855</v>
      </c>
    </row>
    <row r="2" spans="1:12" ht="36" x14ac:dyDescent="0.2">
      <c r="A2" s="228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12161516</v>
      </c>
      <c r="D5" s="414">
        <v>1466119</v>
      </c>
      <c r="E5" s="2077">
        <v>0</v>
      </c>
      <c r="F5" s="2109">
        <v>349348</v>
      </c>
      <c r="G5" s="2077">
        <v>119376</v>
      </c>
      <c r="H5" s="2077">
        <v>0</v>
      </c>
      <c r="I5" s="2077">
        <v>0</v>
      </c>
      <c r="J5" s="2079">
        <v>143681</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0</v>
      </c>
      <c r="D7" s="2077">
        <v>0</v>
      </c>
      <c r="E7" s="427"/>
      <c r="F7" s="2079">
        <v>0</v>
      </c>
      <c r="G7" s="2079">
        <v>0</v>
      </c>
      <c r="H7" s="2079">
        <v>0</v>
      </c>
      <c r="I7" s="427"/>
      <c r="J7" s="427"/>
      <c r="K7" s="427"/>
    </row>
    <row r="8" spans="1:12" x14ac:dyDescent="0.2">
      <c r="A8" s="889" t="s">
        <v>475</v>
      </c>
      <c r="B8" s="39">
        <v>1150</v>
      </c>
      <c r="C8" s="473"/>
      <c r="D8" s="473"/>
      <c r="E8" s="496"/>
      <c r="F8" s="496"/>
      <c r="G8" s="414">
        <v>138878</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41762</v>
      </c>
      <c r="H11" s="2077">
        <v>0</v>
      </c>
      <c r="I11" s="2077">
        <v>0</v>
      </c>
      <c r="J11" s="2079">
        <v>0</v>
      </c>
      <c r="K11" s="2077">
        <v>0</v>
      </c>
      <c r="L11" s="171"/>
    </row>
    <row r="12" spans="1:12" ht="12.75" customHeight="1" thickBot="1" x14ac:dyDescent="0.25">
      <c r="A12" s="720" t="s">
        <v>30</v>
      </c>
      <c r="B12" s="447"/>
      <c r="C12" s="475">
        <f t="shared" ref="C12:K12" si="0">SUM(C5:C11)</f>
        <v>12161516</v>
      </c>
      <c r="D12" s="475">
        <f t="shared" si="0"/>
        <v>1466119</v>
      </c>
      <c r="E12" s="475">
        <f t="shared" si="0"/>
        <v>0</v>
      </c>
      <c r="F12" s="475">
        <f t="shared" si="0"/>
        <v>349348</v>
      </c>
      <c r="G12" s="475">
        <f t="shared" si="0"/>
        <v>300016</v>
      </c>
      <c r="H12" s="475">
        <f t="shared" si="0"/>
        <v>0</v>
      </c>
      <c r="I12" s="475">
        <f t="shared" si="0"/>
        <v>0</v>
      </c>
      <c r="J12" s="475">
        <f t="shared" si="0"/>
        <v>143681</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137599</v>
      </c>
      <c r="D16" s="2077">
        <v>0</v>
      </c>
      <c r="E16" s="2077">
        <v>39000</v>
      </c>
      <c r="F16" s="2077">
        <v>0</v>
      </c>
      <c r="G16" s="2077">
        <v>74000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137599</v>
      </c>
      <c r="D18" s="478">
        <f t="shared" ref="D18:K18" si="1">SUM(D14:D17)</f>
        <v>0</v>
      </c>
      <c r="E18" s="478">
        <f t="shared" si="1"/>
        <v>39000</v>
      </c>
      <c r="F18" s="478">
        <f t="shared" si="1"/>
        <v>0</v>
      </c>
      <c r="G18" s="478">
        <f t="shared" si="1"/>
        <v>74000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345080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142071</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487151</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10596</v>
      </c>
      <c r="D65" s="2077">
        <v>2414</v>
      </c>
      <c r="E65" s="2077">
        <v>19</v>
      </c>
      <c r="F65" s="2079">
        <v>745</v>
      </c>
      <c r="G65" s="2077">
        <v>784</v>
      </c>
      <c r="H65" s="2077">
        <v>2276</v>
      </c>
      <c r="I65" s="2077">
        <v>680</v>
      </c>
      <c r="J65" s="2079">
        <v>128</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10596</v>
      </c>
      <c r="D67" s="476">
        <f t="shared" ref="D67:K67" si="2">SUM(D65:D66)</f>
        <v>2414</v>
      </c>
      <c r="E67" s="476">
        <f t="shared" si="2"/>
        <v>19</v>
      </c>
      <c r="F67" s="476">
        <f t="shared" si="2"/>
        <v>745</v>
      </c>
      <c r="G67" s="476">
        <f t="shared" si="2"/>
        <v>784</v>
      </c>
      <c r="H67" s="476">
        <f t="shared" si="2"/>
        <v>2276</v>
      </c>
      <c r="I67" s="476">
        <f t="shared" si="2"/>
        <v>680</v>
      </c>
      <c r="J67" s="476">
        <f t="shared" si="2"/>
        <v>128</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0</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5677</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5677</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55219</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55219</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0</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0</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17949</v>
      </c>
      <c r="E95" s="425"/>
      <c r="F95" s="425"/>
      <c r="G95" s="425"/>
      <c r="H95" s="425"/>
      <c r="I95" s="425"/>
      <c r="J95" s="425"/>
      <c r="K95" s="425"/>
    </row>
    <row r="96" spans="1:11" ht="12.75" customHeight="1" x14ac:dyDescent="0.2">
      <c r="A96" s="889" t="s">
        <v>450</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7820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51818</v>
      </c>
      <c r="D107" s="2077">
        <v>266</v>
      </c>
      <c r="E107" s="2077">
        <v>0</v>
      </c>
      <c r="F107" s="2077">
        <v>0</v>
      </c>
      <c r="G107" s="2077">
        <v>0</v>
      </c>
      <c r="H107" s="2077">
        <v>0</v>
      </c>
      <c r="I107" s="2077">
        <v>0</v>
      </c>
      <c r="J107" s="2079">
        <v>0</v>
      </c>
      <c r="K107" s="2077">
        <v>0</v>
      </c>
    </row>
    <row r="108" spans="1:12" ht="12.75" customHeight="1" thickBot="1" x14ac:dyDescent="0.25">
      <c r="A108" s="456" t="s">
        <v>566</v>
      </c>
      <c r="B108" s="719"/>
      <c r="C108" s="475">
        <f>SUM(C95:C107)</f>
        <v>51818</v>
      </c>
      <c r="D108" s="475">
        <f t="shared" ref="D108:K108" si="3">SUM(D95:D107)</f>
        <v>26035</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12909576</v>
      </c>
      <c r="D109" s="483">
        <f t="shared" si="4"/>
        <v>1494568</v>
      </c>
      <c r="E109" s="483">
        <f t="shared" si="4"/>
        <v>39019</v>
      </c>
      <c r="F109" s="483">
        <f t="shared" si="4"/>
        <v>350093</v>
      </c>
      <c r="G109" s="483">
        <f t="shared" si="4"/>
        <v>374800</v>
      </c>
      <c r="H109" s="483">
        <f t="shared" si="4"/>
        <v>2276</v>
      </c>
      <c r="I109" s="483">
        <f t="shared" si="4"/>
        <v>680</v>
      </c>
      <c r="J109" s="483">
        <f t="shared" si="4"/>
        <v>143809</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0</v>
      </c>
      <c r="D117" s="414">
        <v>0</v>
      </c>
      <c r="E117" s="2077">
        <v>185440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0</v>
      </c>
      <c r="D121" s="475">
        <f t="shared" si="5"/>
        <v>0</v>
      </c>
      <c r="E121" s="475">
        <f t="shared" si="5"/>
        <v>185440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0</v>
      </c>
      <c r="D124" s="482"/>
      <c r="E124" s="427"/>
      <c r="F124" s="2109">
        <v>0</v>
      </c>
      <c r="G124" s="427"/>
      <c r="H124" s="427"/>
      <c r="I124" s="427"/>
      <c r="J124" s="427"/>
      <c r="K124" s="427"/>
    </row>
    <row r="125" spans="1:11" ht="12.75" customHeight="1" x14ac:dyDescent="0.2">
      <c r="A125" s="889" t="s">
        <v>1773</v>
      </c>
      <c r="B125" s="261">
        <v>3105</v>
      </c>
      <c r="C125" s="2077">
        <v>99153</v>
      </c>
      <c r="D125" s="482"/>
      <c r="E125" s="427"/>
      <c r="F125" s="2077">
        <v>0</v>
      </c>
      <c r="G125" s="427"/>
      <c r="H125" s="427"/>
      <c r="I125" s="427"/>
      <c r="J125" s="427"/>
      <c r="K125" s="427"/>
    </row>
    <row r="126" spans="1:11" ht="12.75" customHeight="1" x14ac:dyDescent="0.2">
      <c r="A126" s="889" t="s">
        <v>1013</v>
      </c>
      <c r="B126" s="261">
        <v>3110</v>
      </c>
      <c r="C126" s="2096">
        <v>139884</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169</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239206</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0</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8562</v>
      </c>
      <c r="G151" s="2079">
        <v>0</v>
      </c>
      <c r="H151" s="427"/>
      <c r="I151" s="427"/>
      <c r="J151" s="427"/>
      <c r="K151" s="427"/>
    </row>
    <row r="152" spans="1:11" ht="12.75" customHeight="1" x14ac:dyDescent="0.2">
      <c r="A152" s="889" t="s">
        <v>1224</v>
      </c>
      <c r="B152" s="261">
        <v>3510</v>
      </c>
      <c r="C152" s="2096">
        <v>0</v>
      </c>
      <c r="D152" s="2077">
        <v>0</v>
      </c>
      <c r="E152" s="482"/>
      <c r="F152" s="2077">
        <v>234443</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243005</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3" t="s">
        <v>459</v>
      </c>
      <c r="B172" s="2284"/>
      <c r="C172" s="900">
        <f t="shared" ref="C172:K172" si="6">SUM(C131,C140,C144,C145:C149,C154,C155:C170,C171)</f>
        <v>239206</v>
      </c>
      <c r="D172" s="900">
        <f t="shared" si="6"/>
        <v>0</v>
      </c>
      <c r="E172" s="900">
        <f t="shared" si="6"/>
        <v>0</v>
      </c>
      <c r="F172" s="900">
        <f t="shared" si="6"/>
        <v>243005</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239206</v>
      </c>
      <c r="D173" s="483">
        <f>SUM(D121,D172)</f>
        <v>0</v>
      </c>
      <c r="E173" s="483">
        <f>SUM(E121,E172)</f>
        <v>185440</v>
      </c>
      <c r="F173" s="483">
        <f t="shared" ref="F173:K173" si="7">SUM(F121,F172)</f>
        <v>243005</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5" t="s">
        <v>1865</v>
      </c>
      <c r="B175" s="2286"/>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1" t="s">
        <v>901</v>
      </c>
      <c r="B178" s="229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9" t="s">
        <v>1866</v>
      </c>
      <c r="B179" s="2290"/>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1" t="s">
        <v>902</v>
      </c>
      <c r="B184" s="2292"/>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9" t="s">
        <v>1867</v>
      </c>
      <c r="B185" s="2290"/>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0</v>
      </c>
      <c r="D194" s="427"/>
      <c r="E194" s="482"/>
      <c r="F194" s="427"/>
      <c r="G194" s="2081">
        <v>0</v>
      </c>
      <c r="H194" s="427"/>
      <c r="I194" s="427"/>
      <c r="J194" s="427"/>
      <c r="K194" s="427"/>
    </row>
    <row r="195" spans="1:11" ht="12.75" customHeight="1" x14ac:dyDescent="0.2">
      <c r="A195" s="889" t="s">
        <v>1214</v>
      </c>
      <c r="B195" s="39">
        <v>4215</v>
      </c>
      <c r="C195" s="2096">
        <v>12110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12110</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0</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0</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106072</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106072</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12632</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0</v>
      </c>
      <c r="D270" s="2101">
        <v>0</v>
      </c>
      <c r="E270" s="427"/>
      <c r="F270" s="2101">
        <v>0</v>
      </c>
      <c r="G270" s="2101">
        <v>0</v>
      </c>
      <c r="H270" s="427"/>
      <c r="I270" s="427"/>
      <c r="J270" s="427"/>
      <c r="K270" s="427"/>
    </row>
    <row r="271" spans="1:11" ht="12.75" customHeight="1" thickTop="1" thickBot="1" x14ac:dyDescent="0.25">
      <c r="A271" s="889" t="s">
        <v>436</v>
      </c>
      <c r="B271" s="39">
        <v>4992</v>
      </c>
      <c r="C271" s="2111">
        <v>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7" t="s">
        <v>1719</v>
      </c>
      <c r="B273" s="2288"/>
      <c r="C273" s="483">
        <f t="shared" ref="C273:H273" si="10">SUM(C191,C201,C211,C216,C224,C228,C229,C259:C272)</f>
        <v>130814</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130814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13279596</v>
      </c>
      <c r="D275" s="483">
        <f t="shared" si="12"/>
        <v>1494568</v>
      </c>
      <c r="E275" s="483">
        <f t="shared" si="12"/>
        <v>224459</v>
      </c>
      <c r="F275" s="483">
        <f t="shared" si="12"/>
        <v>593098</v>
      </c>
      <c r="G275" s="483">
        <f t="shared" si="12"/>
        <v>374800</v>
      </c>
      <c r="H275" s="483">
        <f t="shared" si="12"/>
        <v>2276</v>
      </c>
      <c r="I275" s="483">
        <f t="shared" si="12"/>
        <v>680</v>
      </c>
      <c r="J275" s="483">
        <f t="shared" si="12"/>
        <v>143809</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H43" sqref="H43"/>
      <selection pane="bottomLeft" activeCell="A362" sqref="A362"/>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3"/>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7" t="s">
        <v>335</v>
      </c>
      <c r="B3" s="2298"/>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5131795</v>
      </c>
      <c r="D5" s="2077">
        <v>774113</v>
      </c>
      <c r="E5" s="2077">
        <v>83156</v>
      </c>
      <c r="F5" s="2077">
        <v>145436</v>
      </c>
      <c r="G5" s="2077">
        <v>7314</v>
      </c>
      <c r="H5" s="2077">
        <v>0</v>
      </c>
      <c r="I5" s="2079">
        <v>0</v>
      </c>
      <c r="J5" s="2079">
        <v>29990</v>
      </c>
      <c r="K5" s="410">
        <f>SUM(C5:J5)</f>
        <v>6171804</v>
      </c>
      <c r="L5" s="2077">
        <v>6210300</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809729</v>
      </c>
      <c r="D8" s="2077">
        <v>143597</v>
      </c>
      <c r="E8" s="2077">
        <v>12397</v>
      </c>
      <c r="F8" s="2077">
        <v>18391</v>
      </c>
      <c r="G8" s="2077">
        <v>0</v>
      </c>
      <c r="H8" s="2077">
        <v>0</v>
      </c>
      <c r="I8" s="2079">
        <v>0</v>
      </c>
      <c r="J8" s="2079">
        <v>0</v>
      </c>
      <c r="K8" s="410">
        <f t="shared" si="0"/>
        <v>984114</v>
      </c>
      <c r="L8" s="2077">
        <v>1050500</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83172</v>
      </c>
      <c r="D10" s="2077">
        <v>12966</v>
      </c>
      <c r="E10" s="2077">
        <v>0</v>
      </c>
      <c r="F10" s="2077">
        <v>0</v>
      </c>
      <c r="G10" s="2077">
        <v>0</v>
      </c>
      <c r="H10" s="2077">
        <v>0</v>
      </c>
      <c r="I10" s="2079">
        <v>0</v>
      </c>
      <c r="J10" s="2079">
        <v>0</v>
      </c>
      <c r="K10" s="410">
        <f t="shared" si="0"/>
        <v>96138</v>
      </c>
      <c r="L10" s="2077">
        <v>68600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189175</v>
      </c>
      <c r="D14" s="2077">
        <v>2967</v>
      </c>
      <c r="E14" s="2077">
        <v>6598</v>
      </c>
      <c r="F14" s="2077">
        <v>7837</v>
      </c>
      <c r="G14" s="2077">
        <v>9548</v>
      </c>
      <c r="H14" s="2077">
        <v>0</v>
      </c>
      <c r="I14" s="2079">
        <v>0</v>
      </c>
      <c r="J14" s="2079">
        <v>0</v>
      </c>
      <c r="K14" s="410">
        <f t="shared" si="0"/>
        <v>216125</v>
      </c>
      <c r="L14" s="2077">
        <v>206100</v>
      </c>
    </row>
    <row r="15" spans="1:14" x14ac:dyDescent="0.2">
      <c r="A15" s="1727" t="s">
        <v>1118</v>
      </c>
      <c r="B15" s="266">
        <v>1600</v>
      </c>
      <c r="C15" s="2077">
        <v>0</v>
      </c>
      <c r="D15" s="2077">
        <v>0</v>
      </c>
      <c r="E15" s="2077">
        <v>0</v>
      </c>
      <c r="F15" s="2077">
        <v>0</v>
      </c>
      <c r="G15" s="2077">
        <v>0</v>
      </c>
      <c r="H15" s="2077">
        <v>0</v>
      </c>
      <c r="I15" s="2079">
        <v>0</v>
      </c>
      <c r="J15" s="2079">
        <v>0</v>
      </c>
      <c r="K15" s="410">
        <f t="shared" si="0"/>
        <v>0</v>
      </c>
      <c r="L15" s="2077">
        <v>0</v>
      </c>
    </row>
    <row r="16" spans="1:14" x14ac:dyDescent="0.2">
      <c r="A16" s="1727" t="s">
        <v>1143</v>
      </c>
      <c r="B16" s="266" t="s">
        <v>492</v>
      </c>
      <c r="C16" s="2077">
        <v>180003</v>
      </c>
      <c r="D16" s="2077">
        <v>9340</v>
      </c>
      <c r="E16" s="2077">
        <v>1186</v>
      </c>
      <c r="F16" s="2077">
        <v>2760</v>
      </c>
      <c r="G16" s="2077">
        <v>0</v>
      </c>
      <c r="H16" s="2077">
        <v>0</v>
      </c>
      <c r="I16" s="2079">
        <v>0</v>
      </c>
      <c r="J16" s="2079">
        <v>0</v>
      </c>
      <c r="K16" s="410">
        <f t="shared" si="0"/>
        <v>193289</v>
      </c>
      <c r="L16" s="2077">
        <v>187500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59264</v>
      </c>
      <c r="D18" s="2077">
        <v>939</v>
      </c>
      <c r="E18" s="2077">
        <v>0</v>
      </c>
      <c r="F18" s="2077">
        <v>571</v>
      </c>
      <c r="G18" s="2077">
        <v>0</v>
      </c>
      <c r="H18" s="2077">
        <v>0</v>
      </c>
      <c r="I18" s="2079">
        <v>0</v>
      </c>
      <c r="J18" s="2079">
        <v>0</v>
      </c>
      <c r="K18" s="410">
        <f t="shared" si="0"/>
        <v>60774</v>
      </c>
      <c r="L18" s="2077">
        <v>68800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80409</v>
      </c>
      <c r="I22" s="409"/>
      <c r="J22" s="496"/>
      <c r="K22" s="410">
        <f t="shared" si="0"/>
        <v>80409</v>
      </c>
      <c r="L22" s="2093">
        <v>40000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6453138</v>
      </c>
      <c r="D33" s="411">
        <f t="shared" ref="D33:L33" si="1">SUM(D5:D32)</f>
        <v>943922</v>
      </c>
      <c r="E33" s="411">
        <f t="shared" si="1"/>
        <v>103337</v>
      </c>
      <c r="F33" s="411">
        <f t="shared" si="1"/>
        <v>174995</v>
      </c>
      <c r="G33" s="411">
        <f t="shared" si="1"/>
        <v>16862</v>
      </c>
      <c r="H33" s="411">
        <f t="shared" si="1"/>
        <v>80409</v>
      </c>
      <c r="I33" s="411">
        <f t="shared" si="1"/>
        <v>0</v>
      </c>
      <c r="J33" s="411">
        <f t="shared" si="1"/>
        <v>29990</v>
      </c>
      <c r="K33" s="411">
        <f t="shared" si="1"/>
        <v>7802653</v>
      </c>
      <c r="L33" s="411">
        <f t="shared" si="1"/>
        <v>7831800</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200467</v>
      </c>
      <c r="D36" s="414">
        <v>25548</v>
      </c>
      <c r="E36" s="414">
        <v>200</v>
      </c>
      <c r="F36" s="414">
        <v>1822</v>
      </c>
      <c r="G36" s="414">
        <v>0</v>
      </c>
      <c r="H36" s="414">
        <v>0</v>
      </c>
      <c r="I36" s="2079">
        <v>0</v>
      </c>
      <c r="J36" s="2079">
        <v>0</v>
      </c>
      <c r="K36" s="410">
        <f t="shared" ref="K36:K41" si="2">SUM(C36:J36)</f>
        <v>228037</v>
      </c>
      <c r="L36" s="2077">
        <v>224400</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171239</v>
      </c>
      <c r="D38" s="2077">
        <v>85</v>
      </c>
      <c r="E38" s="2077">
        <v>969</v>
      </c>
      <c r="F38" s="2077">
        <v>5190</v>
      </c>
      <c r="G38" s="2077">
        <v>0</v>
      </c>
      <c r="H38" s="2077">
        <v>0</v>
      </c>
      <c r="I38" s="2079">
        <v>0</v>
      </c>
      <c r="J38" s="2079">
        <v>0</v>
      </c>
      <c r="K38" s="410">
        <f t="shared" si="2"/>
        <v>177483</v>
      </c>
      <c r="L38" s="2077">
        <v>182200</v>
      </c>
    </row>
    <row r="39" spans="1:14" x14ac:dyDescent="0.2">
      <c r="A39" s="1727" t="s">
        <v>221</v>
      </c>
      <c r="B39" s="266">
        <v>2140</v>
      </c>
      <c r="C39" s="2077">
        <v>174157</v>
      </c>
      <c r="D39" s="2077">
        <v>16207</v>
      </c>
      <c r="E39" s="2077">
        <v>40</v>
      </c>
      <c r="F39" s="2077">
        <v>2254</v>
      </c>
      <c r="G39" s="2077">
        <v>0</v>
      </c>
      <c r="H39" s="2077">
        <v>0</v>
      </c>
      <c r="I39" s="2079">
        <v>0</v>
      </c>
      <c r="J39" s="2079">
        <v>0</v>
      </c>
      <c r="K39" s="410">
        <f t="shared" si="2"/>
        <v>192658</v>
      </c>
      <c r="L39" s="2077">
        <v>193400</v>
      </c>
    </row>
    <row r="40" spans="1:14" x14ac:dyDescent="0.2">
      <c r="A40" s="1727" t="s">
        <v>222</v>
      </c>
      <c r="B40" s="266">
        <v>2150</v>
      </c>
      <c r="C40" s="2077">
        <v>210144</v>
      </c>
      <c r="D40" s="2077">
        <v>24892</v>
      </c>
      <c r="E40" s="2077">
        <v>1210</v>
      </c>
      <c r="F40" s="2077">
        <v>1832</v>
      </c>
      <c r="G40" s="2077">
        <v>0</v>
      </c>
      <c r="H40" s="2077">
        <v>0</v>
      </c>
      <c r="I40" s="2079">
        <v>0</v>
      </c>
      <c r="J40" s="2079">
        <v>0</v>
      </c>
      <c r="K40" s="410">
        <f t="shared" si="2"/>
        <v>238078</v>
      </c>
      <c r="L40" s="2077">
        <v>248900</v>
      </c>
    </row>
    <row r="41" spans="1:14" x14ac:dyDescent="0.2">
      <c r="A41" s="1727" t="s">
        <v>1883</v>
      </c>
      <c r="B41" s="266">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640</v>
      </c>
      <c r="B42" s="460" t="s">
        <v>812</v>
      </c>
      <c r="C42" s="411">
        <f>SUM(C36:C41)</f>
        <v>756007</v>
      </c>
      <c r="D42" s="411">
        <f t="shared" ref="D42:L42" si="3">SUM(D36:D41)</f>
        <v>66732</v>
      </c>
      <c r="E42" s="411">
        <f t="shared" si="3"/>
        <v>2419</v>
      </c>
      <c r="F42" s="411">
        <f t="shared" si="3"/>
        <v>11098</v>
      </c>
      <c r="G42" s="411">
        <f t="shared" si="3"/>
        <v>0</v>
      </c>
      <c r="H42" s="411">
        <f t="shared" si="3"/>
        <v>0</v>
      </c>
      <c r="I42" s="411">
        <f t="shared" si="3"/>
        <v>0</v>
      </c>
      <c r="J42" s="411">
        <f t="shared" si="3"/>
        <v>0</v>
      </c>
      <c r="K42" s="411">
        <f t="shared" si="3"/>
        <v>836256</v>
      </c>
      <c r="L42" s="411">
        <f t="shared" si="3"/>
        <v>848900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179160</v>
      </c>
      <c r="D44" s="414">
        <v>19297</v>
      </c>
      <c r="E44" s="414">
        <v>33149</v>
      </c>
      <c r="F44" s="414">
        <v>102522</v>
      </c>
      <c r="G44" s="414">
        <v>0</v>
      </c>
      <c r="H44" s="414">
        <v>0</v>
      </c>
      <c r="I44" s="2079">
        <v>0</v>
      </c>
      <c r="J44" s="2079">
        <v>0</v>
      </c>
      <c r="K44" s="416">
        <f>SUM(C44:J44)</f>
        <v>334128</v>
      </c>
      <c r="L44" s="414">
        <v>408900</v>
      </c>
    </row>
    <row r="45" spans="1:14" x14ac:dyDescent="0.2">
      <c r="A45" s="1727" t="s">
        <v>956</v>
      </c>
      <c r="B45" s="266">
        <v>2220</v>
      </c>
      <c r="C45" s="2077">
        <v>576610</v>
      </c>
      <c r="D45" s="2077">
        <v>122728</v>
      </c>
      <c r="E45" s="2077">
        <v>69020</v>
      </c>
      <c r="F45" s="2077">
        <v>140660</v>
      </c>
      <c r="G45" s="2077">
        <v>155997</v>
      </c>
      <c r="H45" s="2077">
        <v>0</v>
      </c>
      <c r="I45" s="2079">
        <v>26426</v>
      </c>
      <c r="J45" s="2079">
        <v>0</v>
      </c>
      <c r="K45" s="416">
        <f>SUM(C45:J45)</f>
        <v>1091441</v>
      </c>
      <c r="L45" s="2077">
        <v>1441900</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0</v>
      </c>
    </row>
    <row r="47" spans="1:14" ht="12.75" customHeight="1" thickBot="1" x14ac:dyDescent="0.25">
      <c r="A47" s="863" t="s">
        <v>641</v>
      </c>
      <c r="B47" s="460" t="s">
        <v>33</v>
      </c>
      <c r="C47" s="411">
        <f>SUM(C44:C46)</f>
        <v>755770</v>
      </c>
      <c r="D47" s="411">
        <f t="shared" ref="D47:K47" si="4">SUM(D44:D46)</f>
        <v>142025</v>
      </c>
      <c r="E47" s="411">
        <f t="shared" si="4"/>
        <v>102169</v>
      </c>
      <c r="F47" s="411">
        <f t="shared" si="4"/>
        <v>243182</v>
      </c>
      <c r="G47" s="411">
        <f t="shared" si="4"/>
        <v>155997</v>
      </c>
      <c r="H47" s="411">
        <f t="shared" si="4"/>
        <v>0</v>
      </c>
      <c r="I47" s="411">
        <f t="shared" si="4"/>
        <v>26426</v>
      </c>
      <c r="J47" s="411">
        <f t="shared" si="4"/>
        <v>0</v>
      </c>
      <c r="K47" s="411">
        <f t="shared" si="4"/>
        <v>1425569</v>
      </c>
      <c r="L47" s="411">
        <f>SUM(L44:L46)</f>
        <v>1850800</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109889</v>
      </c>
      <c r="F49" s="414">
        <v>3665</v>
      </c>
      <c r="G49" s="414">
        <v>0</v>
      </c>
      <c r="H49" s="414">
        <v>0</v>
      </c>
      <c r="I49" s="2079">
        <v>0</v>
      </c>
      <c r="J49" s="2079">
        <v>0</v>
      </c>
      <c r="K49" s="416">
        <f>SUM(C49:J49)</f>
        <v>113554</v>
      </c>
      <c r="L49" s="414">
        <v>197000</v>
      </c>
    </row>
    <row r="50" spans="1:14" x14ac:dyDescent="0.2">
      <c r="A50" s="1727" t="s">
        <v>959</v>
      </c>
      <c r="B50" s="266">
        <v>2320</v>
      </c>
      <c r="C50" s="2077">
        <v>264921</v>
      </c>
      <c r="D50" s="2077">
        <v>25341</v>
      </c>
      <c r="E50" s="2077">
        <v>7152</v>
      </c>
      <c r="F50" s="2077">
        <v>2708</v>
      </c>
      <c r="G50" s="2077">
        <v>0</v>
      </c>
      <c r="H50" s="2077">
        <v>0</v>
      </c>
      <c r="I50" s="2079">
        <v>0</v>
      </c>
      <c r="J50" s="2079">
        <v>0</v>
      </c>
      <c r="K50" s="416">
        <f>SUM(C50:J50)</f>
        <v>300122</v>
      </c>
      <c r="L50" s="2077">
        <v>299900</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264921</v>
      </c>
      <c r="D53" s="411">
        <f t="shared" ref="D53:L53" si="5">SUM(D49:D52)</f>
        <v>25341</v>
      </c>
      <c r="E53" s="411">
        <f t="shared" si="5"/>
        <v>117041</v>
      </c>
      <c r="F53" s="411">
        <f t="shared" si="5"/>
        <v>6373</v>
      </c>
      <c r="G53" s="411">
        <f t="shared" si="5"/>
        <v>0</v>
      </c>
      <c r="H53" s="411">
        <f t="shared" si="5"/>
        <v>0</v>
      </c>
      <c r="I53" s="411">
        <f t="shared" si="5"/>
        <v>0</v>
      </c>
      <c r="J53" s="411">
        <f t="shared" si="5"/>
        <v>0</v>
      </c>
      <c r="K53" s="411">
        <f t="shared" si="5"/>
        <v>413676</v>
      </c>
      <c r="L53" s="411">
        <f t="shared" si="5"/>
        <v>496900</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475753</v>
      </c>
      <c r="D55" s="414">
        <v>85736</v>
      </c>
      <c r="E55" s="414">
        <v>10973</v>
      </c>
      <c r="F55" s="414">
        <v>2621</v>
      </c>
      <c r="G55" s="414">
        <v>0</v>
      </c>
      <c r="H55" s="414">
        <v>0</v>
      </c>
      <c r="I55" s="2079">
        <v>0</v>
      </c>
      <c r="J55" s="2079">
        <v>0</v>
      </c>
      <c r="K55" s="416">
        <f>SUM(C55:J55)</f>
        <v>575083</v>
      </c>
      <c r="L55" s="414">
        <v>562300</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475753</v>
      </c>
      <c r="D57" s="417">
        <f t="shared" ref="D57:K57" si="6">SUM(D55:D56)</f>
        <v>85736</v>
      </c>
      <c r="E57" s="417">
        <f t="shared" si="6"/>
        <v>10973</v>
      </c>
      <c r="F57" s="417">
        <f t="shared" si="6"/>
        <v>2621</v>
      </c>
      <c r="G57" s="417">
        <f t="shared" si="6"/>
        <v>0</v>
      </c>
      <c r="H57" s="417">
        <f t="shared" si="6"/>
        <v>0</v>
      </c>
      <c r="I57" s="417">
        <f t="shared" si="6"/>
        <v>0</v>
      </c>
      <c r="J57" s="417">
        <f t="shared" si="6"/>
        <v>0</v>
      </c>
      <c r="K57" s="417">
        <f t="shared" si="6"/>
        <v>575083</v>
      </c>
      <c r="L57" s="411">
        <f>SUM(L55:L56)</f>
        <v>562300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71600</v>
      </c>
      <c r="F59" s="414">
        <v>0</v>
      </c>
      <c r="G59" s="414">
        <v>0</v>
      </c>
      <c r="H59" s="414">
        <v>0</v>
      </c>
      <c r="I59" s="2079">
        <v>0</v>
      </c>
      <c r="J59" s="2079">
        <v>0</v>
      </c>
      <c r="K59" s="416">
        <f t="shared" ref="K59:K64" si="7">SUM(C59:J59)</f>
        <v>71600</v>
      </c>
      <c r="L59" s="414">
        <v>71600</v>
      </c>
      <c r="M59" s="14"/>
      <c r="N59" s="14"/>
    </row>
    <row r="60" spans="1:14" s="15" customFormat="1" x14ac:dyDescent="0.2">
      <c r="A60" s="1727" t="s">
        <v>532</v>
      </c>
      <c r="B60" s="266">
        <v>2520</v>
      </c>
      <c r="C60" s="2077">
        <v>21099</v>
      </c>
      <c r="D60" s="2077">
        <v>0</v>
      </c>
      <c r="E60" s="2077">
        <v>209611</v>
      </c>
      <c r="F60" s="2077">
        <v>19852</v>
      </c>
      <c r="G60" s="2077">
        <v>0</v>
      </c>
      <c r="H60" s="2077">
        <v>0</v>
      </c>
      <c r="I60" s="2079">
        <v>0</v>
      </c>
      <c r="J60" s="2079">
        <v>0</v>
      </c>
      <c r="K60" s="416">
        <f t="shared" si="7"/>
        <v>250562</v>
      </c>
      <c r="L60" s="2077">
        <v>211800</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57881</v>
      </c>
      <c r="D63" s="2077">
        <v>2014</v>
      </c>
      <c r="E63" s="2077">
        <v>0</v>
      </c>
      <c r="F63" s="2077">
        <v>25959</v>
      </c>
      <c r="G63" s="2077">
        <v>0</v>
      </c>
      <c r="H63" s="2077">
        <v>0</v>
      </c>
      <c r="I63" s="2079">
        <v>0</v>
      </c>
      <c r="J63" s="2079">
        <v>0</v>
      </c>
      <c r="K63" s="416">
        <f t="shared" si="7"/>
        <v>85854</v>
      </c>
      <c r="L63" s="2077">
        <v>86800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78980</v>
      </c>
      <c r="D65" s="411">
        <f t="shared" ref="D65:L65" si="8">SUM(D59:D64)</f>
        <v>2014</v>
      </c>
      <c r="E65" s="411">
        <f t="shared" si="8"/>
        <v>281211</v>
      </c>
      <c r="F65" s="411">
        <f t="shared" si="8"/>
        <v>45811</v>
      </c>
      <c r="G65" s="411">
        <f t="shared" si="8"/>
        <v>0</v>
      </c>
      <c r="H65" s="411">
        <f t="shared" si="8"/>
        <v>0</v>
      </c>
      <c r="I65" s="411">
        <f t="shared" si="8"/>
        <v>0</v>
      </c>
      <c r="J65" s="411">
        <f t="shared" si="8"/>
        <v>0</v>
      </c>
      <c r="K65" s="411">
        <f t="shared" si="8"/>
        <v>408016</v>
      </c>
      <c r="L65" s="411">
        <f t="shared" si="8"/>
        <v>370200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2331431</v>
      </c>
      <c r="D74" s="421">
        <f t="shared" ref="D74:K74" si="10">SUM(D42,D47,D53,D57,D65,D72,D73)</f>
        <v>321848</v>
      </c>
      <c r="E74" s="421">
        <f t="shared" si="10"/>
        <v>513813</v>
      </c>
      <c r="F74" s="421">
        <f t="shared" si="10"/>
        <v>309085</v>
      </c>
      <c r="G74" s="421">
        <f t="shared" si="10"/>
        <v>155997</v>
      </c>
      <c r="H74" s="421">
        <f t="shared" si="10"/>
        <v>0</v>
      </c>
      <c r="I74" s="421">
        <f t="shared" si="10"/>
        <v>26426</v>
      </c>
      <c r="J74" s="421">
        <f t="shared" si="10"/>
        <v>0</v>
      </c>
      <c r="K74" s="421">
        <f t="shared" si="10"/>
        <v>3658600</v>
      </c>
      <c r="L74" s="421">
        <f>SUM(L42,L47,L53,L57,L65,L72,L73)</f>
        <v>4129100</v>
      </c>
    </row>
    <row r="75" spans="1:14" s="23" customFormat="1" ht="18" customHeight="1" thickTop="1" thickBot="1" x14ac:dyDescent="0.25">
      <c r="A75" s="1726" t="s">
        <v>50</v>
      </c>
      <c r="B75" s="1721" t="s">
        <v>655</v>
      </c>
      <c r="C75" s="2110">
        <v>61123</v>
      </c>
      <c r="D75" s="2110">
        <v>17241</v>
      </c>
      <c r="E75" s="2110">
        <v>0</v>
      </c>
      <c r="F75" s="2110">
        <v>4836</v>
      </c>
      <c r="G75" s="2110">
        <v>0</v>
      </c>
      <c r="H75" s="2110">
        <v>0</v>
      </c>
      <c r="I75" s="2102">
        <v>0</v>
      </c>
      <c r="J75" s="2102">
        <v>0</v>
      </c>
      <c r="K75" s="411">
        <f>SUM(C75:J75)</f>
        <v>83200</v>
      </c>
      <c r="L75" s="2101">
        <v>104300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25141</v>
      </c>
      <c r="F79" s="409"/>
      <c r="G79" s="409"/>
      <c r="H79" s="2077">
        <v>0</v>
      </c>
      <c r="I79" s="496"/>
      <c r="J79" s="496"/>
      <c r="K79" s="410">
        <f t="shared" si="11"/>
        <v>25141</v>
      </c>
      <c r="L79" s="2077">
        <v>30200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5212</v>
      </c>
      <c r="I83" s="496"/>
      <c r="J83" s="496"/>
      <c r="K83" s="410">
        <f t="shared" si="11"/>
        <v>5212</v>
      </c>
      <c r="L83" s="2077">
        <v>0</v>
      </c>
    </row>
    <row r="84" spans="1:12" ht="13.5" thickBot="1" x14ac:dyDescent="0.25">
      <c r="A84" s="863" t="s">
        <v>1851</v>
      </c>
      <c r="B84" s="521">
        <v>4100</v>
      </c>
      <c r="C84" s="409"/>
      <c r="D84" s="409"/>
      <c r="E84" s="411">
        <f>SUM(E78:E83)</f>
        <v>25141</v>
      </c>
      <c r="F84" s="409"/>
      <c r="G84" s="409"/>
      <c r="H84" s="411">
        <f>SUM(H78:H83)</f>
        <v>5212</v>
      </c>
      <c r="I84" s="496"/>
      <c r="J84" s="496"/>
      <c r="K84" s="411">
        <f>SUM(K78:K83)</f>
        <v>30353</v>
      </c>
      <c r="L84" s="411">
        <f>SUM(L78:L83)</f>
        <v>30200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572278</v>
      </c>
      <c r="I86" s="496"/>
      <c r="J86" s="496"/>
      <c r="K86" s="508">
        <f t="shared" ref="K86:K98" si="12">H86</f>
        <v>572278</v>
      </c>
      <c r="L86" s="2080">
        <v>451400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572278</v>
      </c>
      <c r="I92" s="496"/>
      <c r="J92" s="496"/>
      <c r="K92" s="508">
        <f t="shared" si="12"/>
        <v>572278</v>
      </c>
      <c r="L92" s="1033">
        <f>SUM(L85:L91)</f>
        <v>451400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25141</v>
      </c>
      <c r="F102" s="409"/>
      <c r="G102" s="409"/>
      <c r="H102" s="421">
        <f>SUM(H84,H92,H100,H101)</f>
        <v>577490</v>
      </c>
      <c r="I102" s="496"/>
      <c r="J102" s="496"/>
      <c r="K102" s="421">
        <f>SUM(K84,K92,K100,K101)</f>
        <v>602631</v>
      </c>
      <c r="L102" s="421">
        <f>SUM(L84,L92,L100,L101)</f>
        <v>481600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8845692</v>
      </c>
      <c r="D114" s="411">
        <f t="shared" ref="D114:K114" si="13">SUM(D33,D74,D75,D102,D112,D113)</f>
        <v>1283011</v>
      </c>
      <c r="E114" s="411">
        <f t="shared" si="13"/>
        <v>642291</v>
      </c>
      <c r="F114" s="411">
        <f t="shared" si="13"/>
        <v>488916</v>
      </c>
      <c r="G114" s="411">
        <f t="shared" si="13"/>
        <v>172859</v>
      </c>
      <c r="H114" s="411">
        <f>SUM(H33,H74,H75,H102,H112,H113)</f>
        <v>657899</v>
      </c>
      <c r="I114" s="411">
        <f t="shared" si="13"/>
        <v>26426</v>
      </c>
      <c r="J114" s="411">
        <f t="shared" si="13"/>
        <v>29990</v>
      </c>
      <c r="K114" s="411">
        <f t="shared" si="13"/>
        <v>12147084</v>
      </c>
      <c r="L114" s="411">
        <f>SUM(L33,L74,L75,L102,L112,L113)</f>
        <v>12546800</v>
      </c>
    </row>
    <row r="115" spans="1:14" ht="23.25" thickTop="1" x14ac:dyDescent="0.2">
      <c r="A115" s="1739" t="s">
        <v>1155</v>
      </c>
      <c r="B115" s="868"/>
      <c r="C115" s="412"/>
      <c r="D115" s="412"/>
      <c r="E115" s="412"/>
      <c r="F115" s="412"/>
      <c r="G115" s="412"/>
      <c r="H115" s="412"/>
      <c r="I115" s="412"/>
      <c r="J115" s="412"/>
      <c r="K115" s="433">
        <f>'Revenues 9-14'!C275-'Expenditures 15-22'!K114</f>
        <v>1132512</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5" t="s">
        <v>334</v>
      </c>
      <c r="B117" s="2296"/>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367116</v>
      </c>
      <c r="D124" s="2077">
        <v>89013</v>
      </c>
      <c r="E124" s="2077">
        <v>166440</v>
      </c>
      <c r="F124" s="2077">
        <v>211617</v>
      </c>
      <c r="G124" s="2077">
        <v>110992</v>
      </c>
      <c r="H124" s="2077">
        <v>0</v>
      </c>
      <c r="I124" s="2079">
        <v>64078</v>
      </c>
      <c r="J124" s="2079">
        <v>0</v>
      </c>
      <c r="K124" s="411">
        <f>SUM(C124:J124)</f>
        <v>1009256</v>
      </c>
      <c r="L124" s="2077">
        <v>1109700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367116</v>
      </c>
      <c r="D127" s="411">
        <f t="shared" ref="D127:L127" si="14">SUM(D122:D126)</f>
        <v>89013</v>
      </c>
      <c r="E127" s="411">
        <f t="shared" si="14"/>
        <v>166440</v>
      </c>
      <c r="F127" s="411">
        <f t="shared" si="14"/>
        <v>211617</v>
      </c>
      <c r="G127" s="411">
        <f t="shared" si="14"/>
        <v>110992</v>
      </c>
      <c r="H127" s="411">
        <f t="shared" si="14"/>
        <v>0</v>
      </c>
      <c r="I127" s="411">
        <f t="shared" si="14"/>
        <v>64078</v>
      </c>
      <c r="J127" s="411">
        <f t="shared" si="14"/>
        <v>0</v>
      </c>
      <c r="K127" s="411">
        <f t="shared" si="14"/>
        <v>1009256</v>
      </c>
      <c r="L127" s="411">
        <f t="shared" si="14"/>
        <v>1109700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367116</v>
      </c>
      <c r="D129" s="421">
        <f t="shared" ref="D129:L129" si="15">SUM(D120,D127,D128)</f>
        <v>89013</v>
      </c>
      <c r="E129" s="421">
        <f t="shared" si="15"/>
        <v>166440</v>
      </c>
      <c r="F129" s="421">
        <f t="shared" si="15"/>
        <v>211617</v>
      </c>
      <c r="G129" s="421">
        <f t="shared" si="15"/>
        <v>110992</v>
      </c>
      <c r="H129" s="421">
        <f t="shared" si="15"/>
        <v>0</v>
      </c>
      <c r="I129" s="421">
        <f t="shared" si="15"/>
        <v>64078</v>
      </c>
      <c r="J129" s="421">
        <f t="shared" si="15"/>
        <v>0</v>
      </c>
      <c r="K129" s="421">
        <f t="shared" si="15"/>
        <v>1009256</v>
      </c>
      <c r="L129" s="421">
        <f t="shared" si="15"/>
        <v>1109700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44474</v>
      </c>
      <c r="F133" s="409"/>
      <c r="G133" s="409"/>
      <c r="H133" s="414">
        <v>0</v>
      </c>
      <c r="I133" s="496"/>
      <c r="J133" s="409"/>
      <c r="K133" s="416">
        <f>SUM(E133,H133)</f>
        <v>44474</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44474</v>
      </c>
      <c r="F136" s="409"/>
      <c r="G136" s="409"/>
      <c r="H136" s="411">
        <f>SUM(H133:H135)</f>
        <v>0</v>
      </c>
      <c r="I136" s="496"/>
      <c r="J136" s="409"/>
      <c r="K136" s="411">
        <f>SUM(K133:K135)</f>
        <v>44474</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44474</v>
      </c>
      <c r="F138" s="409"/>
      <c r="G138" s="409"/>
      <c r="H138" s="423">
        <f>SUM(H136:H137)</f>
        <v>0</v>
      </c>
      <c r="I138" s="496"/>
      <c r="J138" s="409"/>
      <c r="K138" s="416">
        <f>SUM(K136,K137)</f>
        <v>44474</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6" t="s">
        <v>705</v>
      </c>
      <c r="B150" s="2307"/>
      <c r="C150" s="411">
        <f>SUM(C129,C130,C138,C148,C149)</f>
        <v>367116</v>
      </c>
      <c r="D150" s="411">
        <f t="shared" ref="D150:K150" si="16">SUM(D129,D130,D138,D148,D149)</f>
        <v>89013</v>
      </c>
      <c r="E150" s="411">
        <f t="shared" si="16"/>
        <v>210914</v>
      </c>
      <c r="F150" s="411">
        <f t="shared" si="16"/>
        <v>211617</v>
      </c>
      <c r="G150" s="411">
        <f t="shared" si="16"/>
        <v>110992</v>
      </c>
      <c r="H150" s="411">
        <f t="shared" si="16"/>
        <v>0</v>
      </c>
      <c r="I150" s="411">
        <f t="shared" si="16"/>
        <v>64078</v>
      </c>
      <c r="J150" s="411">
        <f t="shared" si="16"/>
        <v>0</v>
      </c>
      <c r="K150" s="411">
        <f t="shared" si="16"/>
        <v>1053730</v>
      </c>
      <c r="L150" s="411">
        <f>SUM(L129,L130,L138,L148,L149)</f>
        <v>1109700</v>
      </c>
    </row>
    <row r="151" spans="1:14" ht="12.75" customHeight="1" thickTop="1" x14ac:dyDescent="0.2">
      <c r="A151" s="2302" t="s">
        <v>1378</v>
      </c>
      <c r="B151" s="2303"/>
      <c r="C151" s="412"/>
      <c r="D151" s="412"/>
      <c r="E151" s="412"/>
      <c r="F151" s="412"/>
      <c r="G151" s="412"/>
      <c r="H151" s="412"/>
      <c r="I151" s="412"/>
      <c r="J151" s="409"/>
      <c r="K151" s="433">
        <f>'Revenues 9-14'!D275-'Expenditures 15-22'!K150</f>
        <v>440838</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5" t="s">
        <v>706</v>
      </c>
      <c r="B153" s="2189"/>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29689</v>
      </c>
      <c r="I163" s="409"/>
      <c r="J163" s="409"/>
      <c r="K163" s="410">
        <f>SUM(C163:H163)</f>
        <v>29689</v>
      </c>
      <c r="L163" s="2106">
        <v>514300</v>
      </c>
    </row>
    <row r="164" spans="1:14" ht="33.75" customHeight="1" x14ac:dyDescent="0.2">
      <c r="A164" s="1747" t="s">
        <v>290</v>
      </c>
      <c r="B164" s="524" t="s">
        <v>32</v>
      </c>
      <c r="C164" s="409"/>
      <c r="D164" s="409"/>
      <c r="E164" s="409"/>
      <c r="F164" s="409"/>
      <c r="G164" s="409"/>
      <c r="H164" s="2100">
        <v>548742</v>
      </c>
      <c r="I164" s="409"/>
      <c r="J164" s="409"/>
      <c r="K164" s="410">
        <f>SUM(C164:J164)</f>
        <v>548742</v>
      </c>
      <c r="L164" s="2100">
        <v>0</v>
      </c>
    </row>
    <row r="165" spans="1:14" ht="13.5" customHeight="1" thickBot="1" x14ac:dyDescent="0.25">
      <c r="A165" s="1731" t="s">
        <v>865</v>
      </c>
      <c r="B165" s="525" t="s">
        <v>87</v>
      </c>
      <c r="C165" s="409"/>
      <c r="D165" s="409"/>
      <c r="E165" s="2078">
        <v>277</v>
      </c>
      <c r="F165" s="409"/>
      <c r="G165" s="409"/>
      <c r="H165" s="2100">
        <v>0</v>
      </c>
      <c r="I165" s="496"/>
      <c r="J165" s="409"/>
      <c r="K165" s="410">
        <f>SUM(C165:J165)</f>
        <v>277</v>
      </c>
      <c r="L165" s="2100">
        <v>500</v>
      </c>
    </row>
    <row r="166" spans="1:14" ht="12.75" customHeight="1" thickTop="1" thickBot="1" x14ac:dyDescent="0.25">
      <c r="A166" s="863" t="s">
        <v>724</v>
      </c>
      <c r="B166" s="460" t="s">
        <v>571</v>
      </c>
      <c r="C166" s="409"/>
      <c r="D166" s="409"/>
      <c r="E166" s="423">
        <f>SUM(E162,E163,E164,E165)</f>
        <v>277</v>
      </c>
      <c r="F166" s="409"/>
      <c r="G166" s="409"/>
      <c r="H166" s="421">
        <f>SUM(H162,H163,H164,H165)</f>
        <v>578431</v>
      </c>
      <c r="I166" s="431"/>
      <c r="J166" s="409"/>
      <c r="K166" s="421">
        <f>SUM(K162,K163,K164,K165)</f>
        <v>578708</v>
      </c>
      <c r="L166" s="421">
        <f>SUM(L162,L163,L164,L165)</f>
        <v>514800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277</v>
      </c>
      <c r="F168" s="409"/>
      <c r="G168" s="409"/>
      <c r="H168" s="421">
        <f>SUM(H154,H166,H167)</f>
        <v>578431</v>
      </c>
      <c r="I168" s="431"/>
      <c r="J168" s="409"/>
      <c r="K168" s="421">
        <f>SUM(K154,K166,K167)</f>
        <v>578708</v>
      </c>
      <c r="L168" s="421">
        <f>SUM(L154,L166,L167)</f>
        <v>514800</v>
      </c>
    </row>
    <row r="169" spans="1:14" ht="23.25" thickTop="1" x14ac:dyDescent="0.2">
      <c r="A169" s="1739" t="s">
        <v>1155</v>
      </c>
      <c r="B169" s="459"/>
      <c r="C169" s="409"/>
      <c r="D169" s="409"/>
      <c r="E169" s="409"/>
      <c r="F169" s="409"/>
      <c r="G169" s="409"/>
      <c r="H169" s="412"/>
      <c r="I169" s="409"/>
      <c r="J169" s="409"/>
      <c r="K169" s="433">
        <f>'Revenues 9-14'!E275-'Expenditures 15-22'!K168</f>
        <v>-354249</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18243</v>
      </c>
      <c r="D176" s="2077">
        <v>2666</v>
      </c>
      <c r="E176" s="2077">
        <v>756697</v>
      </c>
      <c r="F176" s="2077">
        <v>0</v>
      </c>
      <c r="G176" s="2077">
        <v>0</v>
      </c>
      <c r="H176" s="2077">
        <v>0</v>
      </c>
      <c r="I176" s="2079">
        <v>0</v>
      </c>
      <c r="J176" s="2079">
        <v>0</v>
      </c>
      <c r="K176" s="410">
        <f>SUM(C176:J176)</f>
        <v>777606</v>
      </c>
      <c r="L176" s="408">
        <v>758900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18243</v>
      </c>
      <c r="D178" s="421">
        <f t="shared" ref="D178:J178" si="17">SUM(D174,D176,D177)</f>
        <v>2666</v>
      </c>
      <c r="E178" s="421">
        <f t="shared" si="17"/>
        <v>756697</v>
      </c>
      <c r="F178" s="421">
        <f t="shared" si="17"/>
        <v>0</v>
      </c>
      <c r="G178" s="421">
        <f t="shared" si="17"/>
        <v>0</v>
      </c>
      <c r="H178" s="421">
        <f t="shared" si="17"/>
        <v>0</v>
      </c>
      <c r="I178" s="421">
        <f t="shared" si="17"/>
        <v>0</v>
      </c>
      <c r="J178" s="421">
        <f t="shared" si="17"/>
        <v>0</v>
      </c>
      <c r="K178" s="421">
        <f>SUM(K174,K176,K177)</f>
        <v>777606</v>
      </c>
      <c r="L178" s="421">
        <f>SUM(L174, L176:L177)</f>
        <v>758900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18243</v>
      </c>
      <c r="D204" s="411">
        <f>SUM(D178,D179)</f>
        <v>2666</v>
      </c>
      <c r="E204" s="411">
        <f>SUM(E178,E179,E190)</f>
        <v>756697</v>
      </c>
      <c r="F204" s="411">
        <f>SUM(F178,F179)</f>
        <v>0</v>
      </c>
      <c r="G204" s="411">
        <f>SUM(G178,G179)</f>
        <v>0</v>
      </c>
      <c r="H204" s="411">
        <f>SUM(H178,H179,H190,H202,H203)</f>
        <v>0</v>
      </c>
      <c r="I204" s="411">
        <f>SUM(I178,I179)</f>
        <v>0</v>
      </c>
      <c r="J204" s="411">
        <f>SUM(J178,J179)</f>
        <v>0</v>
      </c>
      <c r="K204" s="410">
        <f>SUM(K178,K179,K190,K202,K203)</f>
        <v>777606</v>
      </c>
      <c r="L204" s="411">
        <f>SUM(L178,L179,L190,L202,L203)</f>
        <v>758900</v>
      </c>
    </row>
    <row r="205" spans="1:14" ht="23.25" thickTop="1" x14ac:dyDescent="0.2">
      <c r="A205" s="1739" t="s">
        <v>1155</v>
      </c>
      <c r="B205" s="459"/>
      <c r="C205" s="412"/>
      <c r="D205" s="412"/>
      <c r="E205" s="412"/>
      <c r="F205" s="412"/>
      <c r="G205" s="412"/>
      <c r="H205" s="412"/>
      <c r="I205" s="409"/>
      <c r="J205" s="409"/>
      <c r="K205" s="433">
        <f>'Revenues 9-14'!F275-'Expenditures 15-22'!K204</f>
        <v>-184508</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9" t="s">
        <v>1119</v>
      </c>
      <c r="B207" s="2310"/>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78308</v>
      </c>
      <c r="E209" s="409"/>
      <c r="F209" s="409"/>
      <c r="G209" s="409"/>
      <c r="H209" s="409"/>
      <c r="I209" s="409"/>
      <c r="J209" s="409"/>
      <c r="K209" s="410">
        <f>D209</f>
        <v>78308</v>
      </c>
      <c r="L209" s="2077">
        <v>76500</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38923</v>
      </c>
      <c r="E211" s="409"/>
      <c r="F211" s="409"/>
      <c r="G211" s="409"/>
      <c r="H211" s="409"/>
      <c r="I211" s="409"/>
      <c r="J211" s="409"/>
      <c r="K211" s="410">
        <f t="shared" si="19"/>
        <v>38923</v>
      </c>
      <c r="L211" s="2077">
        <v>44500</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1262</v>
      </c>
      <c r="E213" s="409"/>
      <c r="F213" s="409"/>
      <c r="G213" s="409"/>
      <c r="H213" s="409"/>
      <c r="I213" s="409"/>
      <c r="J213" s="409"/>
      <c r="K213" s="410">
        <f t="shared" si="19"/>
        <v>1262</v>
      </c>
      <c r="L213" s="2077">
        <v>700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9027</v>
      </c>
      <c r="E217" s="409"/>
      <c r="F217" s="409"/>
      <c r="G217" s="409"/>
      <c r="H217" s="409"/>
      <c r="I217" s="409"/>
      <c r="J217" s="409"/>
      <c r="K217" s="410">
        <f t="shared" si="19"/>
        <v>9027</v>
      </c>
      <c r="L217" s="2077">
        <v>12400</v>
      </c>
    </row>
    <row r="218" spans="1:12" x14ac:dyDescent="0.2">
      <c r="A218" s="1727" t="s">
        <v>1118</v>
      </c>
      <c r="B218" s="266">
        <v>1600</v>
      </c>
      <c r="C218" s="409"/>
      <c r="D218" s="2077">
        <v>0</v>
      </c>
      <c r="E218" s="409"/>
      <c r="F218" s="409"/>
      <c r="G218" s="409"/>
      <c r="H218" s="409"/>
      <c r="I218" s="409"/>
      <c r="J218" s="409"/>
      <c r="K218" s="410">
        <f t="shared" si="19"/>
        <v>0</v>
      </c>
      <c r="L218" s="2077">
        <v>0</v>
      </c>
    </row>
    <row r="219" spans="1:12" x14ac:dyDescent="0.2">
      <c r="A219" s="1727" t="s">
        <v>1143</v>
      </c>
      <c r="B219" s="266">
        <v>1650</v>
      </c>
      <c r="C219" s="409"/>
      <c r="D219" s="2077">
        <v>2995</v>
      </c>
      <c r="E219" s="409"/>
      <c r="F219" s="409"/>
      <c r="G219" s="409"/>
      <c r="H219" s="409"/>
      <c r="I219" s="409"/>
      <c r="J219" s="409"/>
      <c r="K219" s="410">
        <f t="shared" si="19"/>
        <v>2995</v>
      </c>
      <c r="L219" s="2077">
        <v>2500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859</v>
      </c>
      <c r="E221" s="409"/>
      <c r="F221" s="409"/>
      <c r="G221" s="409"/>
      <c r="H221" s="409"/>
      <c r="I221" s="409"/>
      <c r="J221" s="409"/>
      <c r="K221" s="410">
        <f t="shared" si="19"/>
        <v>859</v>
      </c>
      <c r="L221" s="2077">
        <v>900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131374</v>
      </c>
      <c r="E223" s="409"/>
      <c r="F223" s="409"/>
      <c r="G223" s="409"/>
      <c r="H223" s="409"/>
      <c r="I223" s="409"/>
      <c r="J223" s="409"/>
      <c r="K223" s="411">
        <f>SUM(K209:K222)</f>
        <v>131374</v>
      </c>
      <c r="L223" s="411">
        <f>SUM(L209:L222)</f>
        <v>137500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2703</v>
      </c>
      <c r="E226" s="409"/>
      <c r="F226" s="409"/>
      <c r="G226" s="409"/>
      <c r="H226" s="409"/>
      <c r="I226" s="409"/>
      <c r="J226" s="409"/>
      <c r="K226" s="410">
        <f t="shared" ref="K226:K231" si="20">D226</f>
        <v>2703</v>
      </c>
      <c r="L226" s="2077">
        <v>2900</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30018</v>
      </c>
      <c r="E228" s="409"/>
      <c r="F228" s="409"/>
      <c r="G228" s="409"/>
      <c r="H228" s="409"/>
      <c r="I228" s="409"/>
      <c r="J228" s="409"/>
      <c r="K228" s="410">
        <f t="shared" si="20"/>
        <v>30018</v>
      </c>
      <c r="L228" s="2077">
        <v>32800</v>
      </c>
    </row>
    <row r="229" spans="1:12" x14ac:dyDescent="0.2">
      <c r="A229" s="1727" t="s">
        <v>221</v>
      </c>
      <c r="B229" s="266">
        <v>2140</v>
      </c>
      <c r="C229" s="409"/>
      <c r="D229" s="2077">
        <v>2444</v>
      </c>
      <c r="E229" s="409"/>
      <c r="F229" s="409"/>
      <c r="G229" s="409"/>
      <c r="H229" s="409"/>
      <c r="I229" s="409"/>
      <c r="J229" s="409"/>
      <c r="K229" s="410">
        <f t="shared" si="20"/>
        <v>2444</v>
      </c>
      <c r="L229" s="2077">
        <v>2500</v>
      </c>
    </row>
    <row r="230" spans="1:12" x14ac:dyDescent="0.2">
      <c r="A230" s="1727" t="s">
        <v>222</v>
      </c>
      <c r="B230" s="266">
        <v>2150</v>
      </c>
      <c r="C230" s="409"/>
      <c r="D230" s="2077">
        <v>2927</v>
      </c>
      <c r="E230" s="409"/>
      <c r="F230" s="409"/>
      <c r="G230" s="409"/>
      <c r="H230" s="409"/>
      <c r="I230" s="409"/>
      <c r="J230" s="409"/>
      <c r="K230" s="410">
        <f t="shared" si="20"/>
        <v>2927</v>
      </c>
      <c r="L230" s="2077">
        <v>3100</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38092</v>
      </c>
      <c r="E232" s="409"/>
      <c r="F232" s="409"/>
      <c r="G232" s="409"/>
      <c r="H232" s="409"/>
      <c r="I232" s="409"/>
      <c r="J232" s="409"/>
      <c r="K232" s="411">
        <f>SUM(K226:K231)</f>
        <v>38092</v>
      </c>
      <c r="L232" s="411">
        <f>SUM(L226:L231)</f>
        <v>41300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2619</v>
      </c>
      <c r="E234" s="409"/>
      <c r="F234" s="409"/>
      <c r="G234" s="409"/>
      <c r="H234" s="409"/>
      <c r="I234" s="409"/>
      <c r="J234" s="409"/>
      <c r="K234" s="416">
        <f>D234</f>
        <v>2619</v>
      </c>
      <c r="L234" s="414">
        <v>2600</v>
      </c>
    </row>
    <row r="235" spans="1:12" x14ac:dyDescent="0.2">
      <c r="A235" s="1727" t="s">
        <v>956</v>
      </c>
      <c r="B235" s="266">
        <v>2220</v>
      </c>
      <c r="C235" s="409"/>
      <c r="D235" s="2077">
        <v>44222</v>
      </c>
      <c r="E235" s="409"/>
      <c r="F235" s="409"/>
      <c r="G235" s="409"/>
      <c r="H235" s="409"/>
      <c r="I235" s="409"/>
      <c r="J235" s="409"/>
      <c r="K235" s="416">
        <f>D235</f>
        <v>44222</v>
      </c>
      <c r="L235" s="2077">
        <v>44400</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46841</v>
      </c>
      <c r="E237" s="409"/>
      <c r="F237" s="409"/>
      <c r="G237" s="409"/>
      <c r="H237" s="409"/>
      <c r="I237" s="409"/>
      <c r="J237" s="409"/>
      <c r="K237" s="411">
        <f>SUM(K234:K236)</f>
        <v>46841</v>
      </c>
      <c r="L237" s="411">
        <f>SUM(L234:L236)</f>
        <v>47000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13361</v>
      </c>
      <c r="E240" s="409"/>
      <c r="F240" s="409"/>
      <c r="G240" s="409"/>
      <c r="H240" s="409"/>
      <c r="I240" s="409"/>
      <c r="J240" s="409"/>
      <c r="K240" s="416">
        <f t="shared" ref="K240:K250" si="21">D240</f>
        <v>13361</v>
      </c>
      <c r="L240" s="2077">
        <v>13500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13361</v>
      </c>
      <c r="E251" s="409"/>
      <c r="F251" s="409"/>
      <c r="G251" s="409"/>
      <c r="H251" s="409"/>
      <c r="I251" s="409"/>
      <c r="J251" s="409"/>
      <c r="K251" s="411">
        <f>SUM(K239:K250)</f>
        <v>13361</v>
      </c>
      <c r="L251" s="411">
        <f>SUM(L239:L250)</f>
        <v>13500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33320</v>
      </c>
      <c r="E253" s="409"/>
      <c r="F253" s="409"/>
      <c r="G253" s="409"/>
      <c r="H253" s="409"/>
      <c r="I253" s="409"/>
      <c r="J253" s="409"/>
      <c r="K253" s="416">
        <f>D253</f>
        <v>33320</v>
      </c>
      <c r="L253" s="414">
        <v>33400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33320</v>
      </c>
      <c r="E255" s="409"/>
      <c r="F255" s="409"/>
      <c r="G255" s="409"/>
      <c r="H255" s="409"/>
      <c r="I255" s="409"/>
      <c r="J255" s="409"/>
      <c r="K255" s="411">
        <f>SUM(K253:K254)</f>
        <v>33320</v>
      </c>
      <c r="L255" s="411">
        <f>SUM(L253:L254)</f>
        <v>33400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1977</v>
      </c>
      <c r="E258" s="409"/>
      <c r="F258" s="409"/>
      <c r="G258" s="409"/>
      <c r="H258" s="409"/>
      <c r="I258" s="409"/>
      <c r="J258" s="409"/>
      <c r="K258" s="416">
        <f t="shared" ref="K258:K263" si="22">D258</f>
        <v>1977</v>
      </c>
      <c r="L258" s="2077">
        <v>2100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66143</v>
      </c>
      <c r="E260" s="409"/>
      <c r="F260" s="409"/>
      <c r="G260" s="409"/>
      <c r="H260" s="409"/>
      <c r="I260" s="409"/>
      <c r="J260" s="409"/>
      <c r="K260" s="416">
        <f t="shared" si="22"/>
        <v>66143</v>
      </c>
      <c r="L260" s="2077">
        <v>68600</v>
      </c>
    </row>
    <row r="261" spans="1:12" x14ac:dyDescent="0.2">
      <c r="A261" s="1727" t="s">
        <v>1107</v>
      </c>
      <c r="B261" s="266">
        <v>2550</v>
      </c>
      <c r="C261" s="409"/>
      <c r="D261" s="2077">
        <v>1402</v>
      </c>
      <c r="E261" s="409"/>
      <c r="F261" s="409"/>
      <c r="G261" s="409"/>
      <c r="H261" s="409"/>
      <c r="I261" s="409"/>
      <c r="J261" s="409"/>
      <c r="K261" s="416">
        <f t="shared" si="22"/>
        <v>1402</v>
      </c>
      <c r="L261" s="2077">
        <v>1000</v>
      </c>
    </row>
    <row r="262" spans="1:12" x14ac:dyDescent="0.2">
      <c r="A262" s="1727" t="s">
        <v>106</v>
      </c>
      <c r="B262" s="266">
        <v>2560</v>
      </c>
      <c r="C262" s="409"/>
      <c r="D262" s="2077">
        <v>4881</v>
      </c>
      <c r="E262" s="409"/>
      <c r="F262" s="409"/>
      <c r="G262" s="409"/>
      <c r="H262" s="409"/>
      <c r="I262" s="409"/>
      <c r="J262" s="409"/>
      <c r="K262" s="416">
        <f t="shared" si="22"/>
        <v>4881</v>
      </c>
      <c r="L262" s="2077">
        <v>6600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74403</v>
      </c>
      <c r="E264" s="409"/>
      <c r="F264" s="409"/>
      <c r="G264" s="409"/>
      <c r="H264" s="409"/>
      <c r="I264" s="409"/>
      <c r="J264" s="409"/>
      <c r="K264" s="411">
        <f>SUM(K257:K263)</f>
        <v>74403</v>
      </c>
      <c r="L264" s="411">
        <f>SUM(L257:L263)</f>
        <v>78300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206017</v>
      </c>
      <c r="E273" s="409"/>
      <c r="F273" s="409"/>
      <c r="G273" s="409"/>
      <c r="H273" s="409"/>
      <c r="I273" s="409"/>
      <c r="J273" s="409"/>
      <c r="K273" s="421">
        <f>SUM(K232,K237,K251,K255,K264,K271,K272)</f>
        <v>206017</v>
      </c>
      <c r="L273" s="421">
        <f>SUM(L232,L237,L251,L255,L264,L271,L272)</f>
        <v>213500</v>
      </c>
    </row>
    <row r="274" spans="1:12" ht="18" customHeight="1" thickTop="1" thickBot="1" x14ac:dyDescent="0.25">
      <c r="A274" s="1755" t="s">
        <v>1021</v>
      </c>
      <c r="B274" s="263">
        <v>3000</v>
      </c>
      <c r="C274" s="409"/>
      <c r="D274" s="2119">
        <v>10588</v>
      </c>
      <c r="E274" s="409"/>
      <c r="F274" s="409"/>
      <c r="G274" s="409"/>
      <c r="H274" s="409"/>
      <c r="I274" s="409"/>
      <c r="J274" s="409"/>
      <c r="K274" s="423">
        <f>D274</f>
        <v>10588</v>
      </c>
      <c r="L274" s="2119">
        <v>12500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41069</v>
      </c>
      <c r="E276" s="409"/>
      <c r="F276" s="409"/>
      <c r="G276" s="409"/>
      <c r="H276" s="409"/>
      <c r="I276" s="409"/>
      <c r="J276" s="409"/>
      <c r="K276" s="410">
        <f>D276</f>
        <v>41069</v>
      </c>
      <c r="L276" s="2077">
        <v>41100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41069</v>
      </c>
      <c r="E278" s="409"/>
      <c r="F278" s="409"/>
      <c r="G278" s="409"/>
      <c r="H278" s="409"/>
      <c r="I278" s="409"/>
      <c r="J278" s="409"/>
      <c r="K278" s="411">
        <f>SUM(K276:K277)</f>
        <v>41069</v>
      </c>
      <c r="L278" s="411">
        <f>SUM(L276:L277)</f>
        <v>41100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6" t="s">
        <v>584</v>
      </c>
      <c r="B288" s="2308"/>
      <c r="C288" s="409"/>
      <c r="D288" s="411">
        <f>SUM(D223,D273,D274,D278)</f>
        <v>389048</v>
      </c>
      <c r="E288" s="409"/>
      <c r="F288" s="409"/>
      <c r="G288" s="409"/>
      <c r="H288" s="411">
        <f>H286</f>
        <v>0</v>
      </c>
      <c r="I288" s="409"/>
      <c r="J288" s="409"/>
      <c r="K288" s="411">
        <f>SUM(K223,K273,K274,K278,K286,K287)</f>
        <v>389048</v>
      </c>
      <c r="L288" s="411">
        <f>SUM(L223,L273,L274,L278,L286,L287)</f>
        <v>404600</v>
      </c>
    </row>
    <row r="289" spans="1:14" ht="23.25" thickTop="1" x14ac:dyDescent="0.2">
      <c r="A289" s="877" t="s">
        <v>1155</v>
      </c>
      <c r="B289" s="878"/>
      <c r="C289" s="409"/>
      <c r="D289" s="412"/>
      <c r="E289" s="409"/>
      <c r="F289" s="409"/>
      <c r="G289" s="409"/>
      <c r="H289" s="434"/>
      <c r="I289" s="409"/>
      <c r="J289" s="409"/>
      <c r="K289" s="433">
        <f>'Revenues 9-14'!G275-'Expenditures 15-22'!K288</f>
        <v>-14248</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5" t="s">
        <v>149</v>
      </c>
      <c r="B291" s="2299"/>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2310160</v>
      </c>
      <c r="H294" s="2077">
        <v>0</v>
      </c>
      <c r="I294" s="2079">
        <v>0</v>
      </c>
      <c r="J294" s="2079">
        <v>0</v>
      </c>
      <c r="K294" s="410">
        <f>SUM(C294:J294)</f>
        <v>2310160</v>
      </c>
      <c r="L294" s="2079">
        <v>2945000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2310160</v>
      </c>
      <c r="H296" s="421">
        <f t="shared" si="23"/>
        <v>0</v>
      </c>
      <c r="I296" s="421">
        <f t="shared" si="23"/>
        <v>0</v>
      </c>
      <c r="J296" s="421">
        <f t="shared" si="23"/>
        <v>0</v>
      </c>
      <c r="K296" s="421">
        <f t="shared" si="23"/>
        <v>2310160</v>
      </c>
      <c r="L296" s="421">
        <f t="shared" si="23"/>
        <v>2945000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4" t="s">
        <v>314</v>
      </c>
      <c r="B305" s="2305"/>
      <c r="C305" s="411">
        <f>SUM(C296)</f>
        <v>0</v>
      </c>
      <c r="D305" s="411">
        <f>SUM(D296)</f>
        <v>0</v>
      </c>
      <c r="E305" s="411">
        <f>SUM(E296,E303)</f>
        <v>0</v>
      </c>
      <c r="F305" s="411">
        <f>SUM(F296)</f>
        <v>0</v>
      </c>
      <c r="G305" s="411">
        <f>SUM(G296)</f>
        <v>2310160</v>
      </c>
      <c r="H305" s="411">
        <f>SUM(H296,H303)</f>
        <v>0</v>
      </c>
      <c r="I305" s="411">
        <f>SUM(I296)</f>
        <v>0</v>
      </c>
      <c r="J305" s="411">
        <f>SUM(J296)</f>
        <v>0</v>
      </c>
      <c r="K305" s="411">
        <f>SUM(K296,K303,K304)</f>
        <v>2310160</v>
      </c>
      <c r="L305" s="411">
        <f>SUM(L296,L303,L304)</f>
        <v>2945000</v>
      </c>
    </row>
    <row r="306" spans="1:14" ht="23.25" customHeight="1" thickTop="1" x14ac:dyDescent="0.2">
      <c r="A306" s="2300" t="s">
        <v>1155</v>
      </c>
      <c r="B306" s="2301"/>
      <c r="C306" s="415"/>
      <c r="D306" s="415"/>
      <c r="E306" s="415"/>
      <c r="F306" s="415"/>
      <c r="G306" s="415"/>
      <c r="H306" s="415"/>
      <c r="I306" s="415"/>
      <c r="J306" s="415"/>
      <c r="K306" s="424">
        <f>'Revenues 9-14'!H275-'Expenditures 15-22'!K305</f>
        <v>-2307884</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1" t="s">
        <v>155</v>
      </c>
      <c r="B308" s="2312"/>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3" t="s">
        <v>1049</v>
      </c>
      <c r="B310" s="2312"/>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80702</v>
      </c>
      <c r="F313" s="2079">
        <v>0</v>
      </c>
      <c r="G313" s="2079">
        <v>0</v>
      </c>
      <c r="H313" s="2079">
        <v>0</v>
      </c>
      <c r="I313" s="2079">
        <v>0</v>
      </c>
      <c r="J313" s="2079">
        <v>0</v>
      </c>
      <c r="K313" s="1032">
        <f t="shared" ref="K313:K320" si="24">SUM(C313:J313)</f>
        <v>80702</v>
      </c>
      <c r="L313" s="2079">
        <v>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35435</v>
      </c>
      <c r="F315" s="2079">
        <v>0</v>
      </c>
      <c r="G315" s="2079">
        <v>0</v>
      </c>
      <c r="H315" s="2079">
        <v>0</v>
      </c>
      <c r="I315" s="2079">
        <v>0</v>
      </c>
      <c r="J315" s="2079">
        <v>0</v>
      </c>
      <c r="K315" s="1032">
        <f t="shared" si="24"/>
        <v>35435</v>
      </c>
      <c r="L315" s="2079">
        <v>118600</v>
      </c>
      <c r="M315" s="885"/>
      <c r="N315" s="885"/>
    </row>
    <row r="316" spans="1:14" s="18" customFormat="1" x14ac:dyDescent="0.2">
      <c r="A316" s="867" t="s">
        <v>797</v>
      </c>
      <c r="B316" s="517" t="s">
        <v>322</v>
      </c>
      <c r="C316" s="2079">
        <v>0</v>
      </c>
      <c r="D316" s="2079">
        <v>0</v>
      </c>
      <c r="E316" s="2079">
        <v>375</v>
      </c>
      <c r="F316" s="2079">
        <v>0</v>
      </c>
      <c r="G316" s="2079">
        <v>0</v>
      </c>
      <c r="H316" s="2079">
        <v>0</v>
      </c>
      <c r="I316" s="2079">
        <v>0</v>
      </c>
      <c r="J316" s="2079">
        <v>0</v>
      </c>
      <c r="K316" s="1032">
        <f t="shared" si="24"/>
        <v>375</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116512</v>
      </c>
      <c r="F323" s="1033">
        <f t="shared" si="25"/>
        <v>0</v>
      </c>
      <c r="G323" s="1033">
        <f t="shared" si="25"/>
        <v>0</v>
      </c>
      <c r="H323" s="1033">
        <f t="shared" si="25"/>
        <v>0</v>
      </c>
      <c r="I323" s="1033">
        <f t="shared" si="25"/>
        <v>0</v>
      </c>
      <c r="J323" s="1033">
        <f t="shared" si="25"/>
        <v>0</v>
      </c>
      <c r="K323" s="1033">
        <f>SUM(K312:K322)</f>
        <v>116512</v>
      </c>
      <c r="L323" s="1033">
        <f>SUM(L312:L322)</f>
        <v>118600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116512</v>
      </c>
      <c r="F331" s="1033">
        <f t="shared" si="26"/>
        <v>0</v>
      </c>
      <c r="G331" s="1033">
        <f t="shared" si="26"/>
        <v>0</v>
      </c>
      <c r="H331" s="1033">
        <f>SUM(H323,H329)</f>
        <v>0</v>
      </c>
      <c r="I331" s="1033">
        <f t="shared" si="26"/>
        <v>0</v>
      </c>
      <c r="J331" s="1033">
        <f t="shared" si="26"/>
        <v>0</v>
      </c>
      <c r="K331" s="1033">
        <f>SUM(K323,K329)</f>
        <v>116512</v>
      </c>
      <c r="L331" s="421">
        <f>SUM(L323,L329,L330)</f>
        <v>118600</v>
      </c>
    </row>
    <row r="332" spans="1:14" ht="12.75" customHeight="1" thickTop="1" x14ac:dyDescent="0.2">
      <c r="A332" s="2302" t="s">
        <v>1155</v>
      </c>
      <c r="B332" s="2303"/>
      <c r="C332" s="409"/>
      <c r="D332" s="409"/>
      <c r="E332" s="409"/>
      <c r="F332" s="409"/>
      <c r="G332" s="409"/>
      <c r="H332" s="409"/>
      <c r="I332" s="409"/>
      <c r="J332" s="409"/>
      <c r="K332" s="1036">
        <f>'Revenues 9-14'!J275-'Expenditures 15-22'!K331</f>
        <v>27297</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4" t="s">
        <v>1120</v>
      </c>
      <c r="B334" s="2189"/>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913" t="s">
        <v>1290</v>
      </c>
      <c r="D1" s="2314" t="s">
        <v>1291</v>
      </c>
      <c r="E1" s="2315"/>
      <c r="F1" s="2315"/>
      <c r="G1" s="2315"/>
      <c r="H1" s="2315"/>
      <c r="I1" s="2315"/>
      <c r="J1" s="2315"/>
      <c r="K1" s="2315"/>
      <c r="L1" s="2316"/>
      <c r="M1" s="2317" t="s">
        <v>212</v>
      </c>
      <c r="N1" s="2318"/>
    </row>
    <row r="2" spans="1:16" ht="13.5" customHeight="1" x14ac:dyDescent="0.2">
      <c r="A2" s="2321"/>
      <c r="B2" s="2322"/>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8" sqref="C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4" t="s">
        <v>1872</v>
      </c>
      <c r="B2" s="813" t="s">
        <v>1985</v>
      </c>
      <c r="C2" s="1055" t="s">
        <v>1986</v>
      </c>
      <c r="D2" s="1055" t="s">
        <v>1987</v>
      </c>
      <c r="E2" s="1055" t="s">
        <v>1988</v>
      </c>
      <c r="F2" s="1055" t="s">
        <v>1989</v>
      </c>
    </row>
    <row r="3" spans="1:6" ht="12" customHeight="1" x14ac:dyDescent="0.2">
      <c r="A3" s="2335"/>
      <c r="B3" s="535"/>
      <c r="C3" s="811"/>
      <c r="D3" s="812" t="s">
        <v>292</v>
      </c>
      <c r="E3" s="811"/>
      <c r="F3" s="812" t="s">
        <v>293</v>
      </c>
    </row>
    <row r="4" spans="1:6" ht="13.7" customHeight="1" x14ac:dyDescent="0.2">
      <c r="A4" s="533" t="s">
        <v>1350</v>
      </c>
      <c r="B4" s="548">
        <v>12355344</v>
      </c>
      <c r="C4" s="500">
        <f>6353955-1</f>
        <v>6353954</v>
      </c>
      <c r="D4" s="549">
        <f>B4-C4</f>
        <v>6001390</v>
      </c>
      <c r="E4" s="500">
        <v>12411723</v>
      </c>
      <c r="F4" s="549">
        <f>E4-C4</f>
        <v>6057769</v>
      </c>
    </row>
    <row r="5" spans="1:6" ht="13.7" customHeight="1" x14ac:dyDescent="0.2">
      <c r="A5" s="533" t="s">
        <v>1016</v>
      </c>
      <c r="B5" s="548">
        <v>1312726</v>
      </c>
      <c r="C5" s="500">
        <v>589235</v>
      </c>
      <c r="D5" s="549">
        <f t="shared" ref="D5:D18" si="0">B5-C5</f>
        <v>723491</v>
      </c>
      <c r="E5" s="500">
        <v>1151003</v>
      </c>
      <c r="F5" s="549">
        <f>E5-C5</f>
        <v>561768</v>
      </c>
    </row>
    <row r="6" spans="1:6" ht="13.7" customHeight="1" x14ac:dyDescent="0.2">
      <c r="A6" s="533" t="s">
        <v>472</v>
      </c>
      <c r="B6" s="548">
        <f>'Revenues 9-14'!E5</f>
        <v>0</v>
      </c>
      <c r="C6" s="500"/>
      <c r="D6" s="549">
        <f t="shared" si="0"/>
        <v>0</v>
      </c>
      <c r="E6" s="500"/>
      <c r="F6" s="549">
        <f t="shared" ref="F6:F18" si="1">E6-C6</f>
        <v>0</v>
      </c>
    </row>
    <row r="7" spans="1:6" ht="13.7" customHeight="1" x14ac:dyDescent="0.2">
      <c r="A7" s="533" t="s">
        <v>161</v>
      </c>
      <c r="B7" s="548">
        <v>482271</v>
      </c>
      <c r="C7" s="500">
        <v>309877</v>
      </c>
      <c r="D7" s="549">
        <f t="shared" si="0"/>
        <v>172394</v>
      </c>
      <c r="E7" s="500">
        <v>605309</v>
      </c>
      <c r="F7" s="549">
        <f t="shared" si="1"/>
        <v>295432</v>
      </c>
    </row>
    <row r="8" spans="1:6" ht="13.7" customHeight="1" x14ac:dyDescent="0.2">
      <c r="A8" s="533" t="s">
        <v>1380</v>
      </c>
      <c r="B8" s="548">
        <v>121778</v>
      </c>
      <c r="C8" s="500">
        <v>61485</v>
      </c>
      <c r="D8" s="549">
        <f t="shared" si="0"/>
        <v>60293</v>
      </c>
      <c r="E8" s="500">
        <v>120105</v>
      </c>
      <c r="F8" s="549">
        <f t="shared" si="1"/>
        <v>58620</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0</v>
      </c>
      <c r="C10" s="500"/>
      <c r="D10" s="549">
        <f t="shared" si="0"/>
        <v>0</v>
      </c>
      <c r="E10" s="500"/>
      <c r="F10" s="549">
        <f t="shared" si="1"/>
        <v>0</v>
      </c>
    </row>
    <row r="11" spans="1:6" x14ac:dyDescent="0.2">
      <c r="A11" s="533" t="s">
        <v>470</v>
      </c>
      <c r="B11" s="548">
        <v>124517</v>
      </c>
      <c r="C11" s="500">
        <v>53614</v>
      </c>
      <c r="D11" s="549">
        <f t="shared" si="0"/>
        <v>70903</v>
      </c>
      <c r="E11" s="500">
        <v>104729</v>
      </c>
      <c r="F11" s="549">
        <f t="shared" si="1"/>
        <v>51115</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0</v>
      </c>
      <c r="C14" s="500"/>
      <c r="D14" s="549">
        <f t="shared" si="0"/>
        <v>0</v>
      </c>
      <c r="E14" s="500"/>
      <c r="F14" s="549">
        <f t="shared" si="1"/>
        <v>0</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v>138850</v>
      </c>
      <c r="C16" s="500">
        <v>71324</v>
      </c>
      <c r="D16" s="549">
        <f t="shared" si="0"/>
        <v>67526</v>
      </c>
      <c r="E16" s="500">
        <v>139322</v>
      </c>
      <c r="F16" s="549">
        <f t="shared" si="1"/>
        <v>67998</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v>41753</v>
      </c>
      <c r="C18" s="500">
        <v>21522</v>
      </c>
      <c r="D18" s="549">
        <f t="shared" si="0"/>
        <v>20231</v>
      </c>
      <c r="E18" s="500">
        <v>42041</v>
      </c>
      <c r="F18" s="549">
        <f t="shared" si="1"/>
        <v>20519</v>
      </c>
    </row>
    <row r="19" spans="1:6" ht="13.7" customHeight="1" thickBot="1" x14ac:dyDescent="0.25">
      <c r="A19" s="534" t="s">
        <v>1357</v>
      </c>
      <c r="B19" s="550">
        <f>SUM(B4:B18)</f>
        <v>14577239</v>
      </c>
      <c r="C19" s="550">
        <f>SUM(C4:C18)</f>
        <v>7461011</v>
      </c>
      <c r="D19" s="550">
        <f>SUM(D4:D18)</f>
        <v>7116228</v>
      </c>
      <c r="E19" s="550">
        <f>SUM(E4:E18)</f>
        <v>14574232</v>
      </c>
      <c r="F19" s="550">
        <f>SUM(F4:F18)</f>
        <v>7113221</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43" sqref="H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714</v>
      </c>
      <c r="B1" s="2359"/>
      <c r="C1" s="815"/>
    </row>
    <row r="2" spans="1:7" ht="33.75" customHeight="1" x14ac:dyDescent="0.2">
      <c r="A2" s="2364" t="s">
        <v>1874</v>
      </c>
      <c r="B2" s="2365"/>
      <c r="C2" s="1548" t="s">
        <v>1990</v>
      </c>
      <c r="D2" s="1548" t="s">
        <v>1991</v>
      </c>
      <c r="E2" s="1548" t="s">
        <v>1992</v>
      </c>
      <c r="F2" s="1548" t="s">
        <v>1993</v>
      </c>
    </row>
    <row r="3" spans="1:7" ht="23.25" customHeight="1" x14ac:dyDescent="0.2">
      <c r="A3" s="2369" t="s">
        <v>1304</v>
      </c>
      <c r="B3" s="2370"/>
      <c r="C3" s="2360"/>
      <c r="D3" s="2361"/>
      <c r="E3" s="2361"/>
      <c r="F3" s="2362"/>
    </row>
    <row r="4" spans="1:7" ht="12.75" customHeight="1" thickBot="1" x14ac:dyDescent="0.25">
      <c r="A4" s="2349" t="s">
        <v>715</v>
      </c>
      <c r="B4" s="2366"/>
      <c r="C4" s="901"/>
      <c r="D4" s="901"/>
      <c r="E4" s="901"/>
      <c r="F4" s="1523">
        <f>SUM(C4+D4)-E4</f>
        <v>0</v>
      </c>
    </row>
    <row r="5" spans="1:7" ht="13.5" thickTop="1" x14ac:dyDescent="0.2">
      <c r="A5" s="2367" t="s">
        <v>1300</v>
      </c>
      <c r="B5" s="2352"/>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68" t="s">
        <v>716</v>
      </c>
      <c r="B15" s="2350"/>
      <c r="C15" s="1523">
        <f>SUM(C6:C14)</f>
        <v>0</v>
      </c>
      <c r="D15" s="1523">
        <f>SUM(D6:D14)</f>
        <v>0</v>
      </c>
      <c r="E15" s="1523">
        <f>SUM(E6:E14)</f>
        <v>0</v>
      </c>
      <c r="F15" s="1523">
        <f>SUM(F6:F14)</f>
        <v>0</v>
      </c>
      <c r="G15" s="669"/>
    </row>
    <row r="16" spans="1:7" s="55" customFormat="1" ht="13.5" thickTop="1" x14ac:dyDescent="0.2">
      <c r="A16" s="2363" t="s">
        <v>1301</v>
      </c>
      <c r="B16" s="2352"/>
      <c r="C16" s="2344"/>
      <c r="D16" s="2345"/>
      <c r="E16" s="2345"/>
      <c r="F16" s="2346"/>
    </row>
    <row r="17" spans="1:11" ht="12.75" customHeight="1" thickBot="1" x14ac:dyDescent="0.25">
      <c r="A17" s="2342" t="s">
        <v>67</v>
      </c>
      <c r="B17" s="2343"/>
      <c r="C17" s="1524"/>
      <c r="D17" s="500"/>
      <c r="E17" s="1524"/>
      <c r="F17" s="1523">
        <f>SUM(C17+D17)-E17</f>
        <v>0</v>
      </c>
    </row>
    <row r="18" spans="1:11" ht="12.75" customHeight="1" thickTop="1" thickBot="1" x14ac:dyDescent="0.25">
      <c r="A18" s="2342" t="s">
        <v>7</v>
      </c>
      <c r="B18" s="2343"/>
      <c r="C18" s="1524"/>
      <c r="D18" s="500"/>
      <c r="E18" s="1524"/>
      <c r="F18" s="1523">
        <f>SUM(C18+D18)-E18</f>
        <v>0</v>
      </c>
    </row>
    <row r="19" spans="1:11" ht="12.75" customHeight="1" thickTop="1" thickBot="1" x14ac:dyDescent="0.25">
      <c r="A19" s="2342" t="s">
        <v>447</v>
      </c>
      <c r="B19" s="2343"/>
      <c r="C19" s="1524"/>
      <c r="D19" s="500"/>
      <c r="E19" s="1524"/>
      <c r="F19" s="1523">
        <f>SUM(C19+D19)-E19</f>
        <v>0</v>
      </c>
    </row>
    <row r="20" spans="1:11" ht="12.75" customHeight="1" thickTop="1" thickBot="1" x14ac:dyDescent="0.25">
      <c r="A20" s="2347" t="s">
        <v>516</v>
      </c>
      <c r="B20" s="2348"/>
      <c r="C20" s="1524"/>
      <c r="D20" s="500"/>
      <c r="E20" s="1524"/>
      <c r="F20" s="1523">
        <f>SUM(C20+D20)-E20</f>
        <v>0</v>
      </c>
    </row>
    <row r="21" spans="1:11" ht="14.25" thickTop="1" thickBot="1" x14ac:dyDescent="0.25">
      <c r="A21" s="2349" t="s">
        <v>717</v>
      </c>
      <c r="B21" s="2350"/>
      <c r="C21" s="1523">
        <f>SUM(C17:C20)</f>
        <v>0</v>
      </c>
      <c r="D21" s="1523">
        <f>SUM(D17:D20)</f>
        <v>0</v>
      </c>
      <c r="E21" s="1523">
        <f>SUM(E17:E20)</f>
        <v>0</v>
      </c>
      <c r="F21" s="1523">
        <f>SUM(F17:F20)</f>
        <v>0</v>
      </c>
      <c r="G21" s="669"/>
    </row>
    <row r="22" spans="1:11" ht="13.5" thickTop="1" x14ac:dyDescent="0.2">
      <c r="A22" s="2351" t="s">
        <v>1302</v>
      </c>
      <c r="B22" s="2352"/>
      <c r="C22" s="2344"/>
      <c r="D22" s="2345"/>
      <c r="E22" s="2345"/>
      <c r="F22" s="2346"/>
    </row>
    <row r="23" spans="1:11" ht="23.25" customHeight="1" thickBot="1" x14ac:dyDescent="0.25">
      <c r="A23" s="2349" t="s">
        <v>718</v>
      </c>
      <c r="B23" s="2350"/>
      <c r="C23" s="901"/>
      <c r="D23" s="901"/>
      <c r="E23" s="901"/>
      <c r="F23" s="1523">
        <f>SUM(C23+D23)-E23</f>
        <v>0</v>
      </c>
      <c r="G23" s="669"/>
    </row>
    <row r="24" spans="1:11" ht="13.5" thickTop="1" x14ac:dyDescent="0.2">
      <c r="A24" s="2351" t="s">
        <v>1303</v>
      </c>
      <c r="B24" s="2352"/>
      <c r="C24" s="2344"/>
      <c r="D24" s="2345"/>
      <c r="E24" s="2345"/>
      <c r="F24" s="2346"/>
    </row>
    <row r="25" spans="1:11" ht="13.5" thickBot="1" x14ac:dyDescent="0.25">
      <c r="A25" s="2349" t="s">
        <v>719</v>
      </c>
      <c r="B25" s="2355"/>
      <c r="C25" s="901"/>
      <c r="D25" s="901"/>
      <c r="E25" s="901"/>
      <c r="F25" s="1523">
        <f>SUM(C25+D25)-E25</f>
        <v>0</v>
      </c>
      <c r="G25" s="669"/>
    </row>
    <row r="26" spans="1:11" ht="13.5" thickTop="1" x14ac:dyDescent="0.2">
      <c r="A26" s="2356" t="s">
        <v>743</v>
      </c>
      <c r="B26" s="2352"/>
      <c r="C26" s="1525"/>
      <c r="D26" s="1525"/>
      <c r="E26" s="1525"/>
      <c r="F26" s="1526"/>
    </row>
    <row r="27" spans="1:11" ht="13.5" thickBot="1" x14ac:dyDescent="0.25">
      <c r="A27" s="2349" t="s">
        <v>1237</v>
      </c>
      <c r="B27" s="2357"/>
      <c r="C27" s="500"/>
      <c r="D27" s="500"/>
      <c r="E27" s="500"/>
      <c r="F27" s="1523">
        <f>SUM(C27+D27)-E27</f>
        <v>0</v>
      </c>
      <c r="G27" s="669"/>
    </row>
    <row r="28" spans="1:11" ht="7.5" customHeight="1" thickTop="1" x14ac:dyDescent="0.2">
      <c r="A28" s="536"/>
    </row>
    <row r="29" spans="1:11" ht="23.25" customHeight="1" x14ac:dyDescent="0.2">
      <c r="A29" s="2353" t="s">
        <v>666</v>
      </c>
      <c r="B29" s="2354"/>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2112</v>
      </c>
      <c r="B31" s="2084">
        <v>39203</v>
      </c>
      <c r="C31" s="2090">
        <v>1650000</v>
      </c>
      <c r="D31" s="2092">
        <v>7</v>
      </c>
      <c r="E31" s="2090">
        <v>390000</v>
      </c>
      <c r="F31" s="2090"/>
      <c r="G31" s="2090"/>
      <c r="H31" s="2090">
        <v>190000</v>
      </c>
      <c r="I31" s="1074">
        <f>((E31+F31)-H31)+G31</f>
        <v>200000</v>
      </c>
      <c r="J31" s="2090">
        <f>1384727-J33</f>
        <v>184727</v>
      </c>
      <c r="K31" s="117"/>
    </row>
    <row r="32" spans="1:11" ht="12" customHeight="1" x14ac:dyDescent="0.2">
      <c r="A32" s="2091" t="s">
        <v>2113</v>
      </c>
      <c r="B32" s="2084">
        <v>42154</v>
      </c>
      <c r="C32" s="2090">
        <v>99053</v>
      </c>
      <c r="D32" s="2092">
        <v>8</v>
      </c>
      <c r="E32" s="2090">
        <v>58742</v>
      </c>
      <c r="F32" s="2090"/>
      <c r="G32" s="2090"/>
      <c r="H32" s="2090">
        <v>58742</v>
      </c>
      <c r="I32" s="1074">
        <f>((E32+F32)-H32)+G32</f>
        <v>0</v>
      </c>
      <c r="J32" s="2090"/>
      <c r="K32" s="117"/>
    </row>
    <row r="33" spans="1:11" ht="12" customHeight="1" x14ac:dyDescent="0.2">
      <c r="A33" s="2091" t="s">
        <v>2114</v>
      </c>
      <c r="B33" s="2084">
        <v>42535</v>
      </c>
      <c r="C33" s="2090">
        <v>1500000</v>
      </c>
      <c r="D33" s="2092">
        <v>7</v>
      </c>
      <c r="E33" s="2090">
        <v>1500000</v>
      </c>
      <c r="F33" s="2090"/>
      <c r="G33" s="2090"/>
      <c r="H33" s="2090">
        <v>300000</v>
      </c>
      <c r="I33" s="1074">
        <f t="shared" ref="I33:I48" si="1">((E33+F33)-H33)+G33</f>
        <v>1200000</v>
      </c>
      <c r="J33" s="2090">
        <v>1200000</v>
      </c>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3249053</v>
      </c>
      <c r="D49" s="1528"/>
      <c r="E49" s="1074">
        <f t="shared" ref="E49:J49" si="2">SUM(E31:E48)</f>
        <v>1948742</v>
      </c>
      <c r="F49" s="1074">
        <f t="shared" si="2"/>
        <v>0</v>
      </c>
      <c r="G49" s="1074">
        <f t="shared" si="2"/>
        <v>0</v>
      </c>
      <c r="H49" s="1074">
        <f t="shared" si="2"/>
        <v>548742</v>
      </c>
      <c r="I49" s="1074">
        <f t="shared" si="2"/>
        <v>1400000</v>
      </c>
      <c r="J49" s="1074">
        <f t="shared" si="2"/>
        <v>1384727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6" t="s">
        <v>668</v>
      </c>
      <c r="C52" s="2337"/>
      <c r="D52" s="2337"/>
      <c r="E52" s="123" t="s">
        <v>989</v>
      </c>
      <c r="F52" s="2338" t="s">
        <v>2115</v>
      </c>
      <c r="G52" s="2339"/>
      <c r="H52" s="117"/>
      <c r="I52" s="117"/>
      <c r="J52" s="120"/>
    </row>
    <row r="53" spans="1:11" ht="11.25" customHeight="1" x14ac:dyDescent="0.2">
      <c r="A53" s="734" t="s">
        <v>1064</v>
      </c>
      <c r="B53" s="124" t="s">
        <v>1105</v>
      </c>
      <c r="C53" s="120"/>
      <c r="D53" s="116"/>
      <c r="E53" s="123" t="s">
        <v>576</v>
      </c>
      <c r="F53" s="2340" t="s">
        <v>2116</v>
      </c>
      <c r="G53" s="2341"/>
      <c r="H53" s="117"/>
      <c r="I53" s="117"/>
      <c r="J53" s="120"/>
    </row>
    <row r="54" spans="1:11" ht="11.25" customHeight="1" x14ac:dyDescent="0.2">
      <c r="A54" s="73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43" sqref="H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07"/>
      <c r="I1" s="740"/>
      <c r="J1" s="739"/>
    </row>
    <row r="2" spans="1:11" ht="36.75" x14ac:dyDescent="0.2">
      <c r="A2" s="2393" t="s">
        <v>1875</v>
      </c>
      <c r="B2" s="2394"/>
      <c r="C2" s="2394"/>
      <c r="D2" s="2394"/>
      <c r="E2" s="2395"/>
      <c r="F2" s="1797" t="s">
        <v>1055</v>
      </c>
      <c r="G2" s="1798" t="s">
        <v>100</v>
      </c>
      <c r="H2" s="1798" t="s">
        <v>471</v>
      </c>
      <c r="I2" s="1798" t="s">
        <v>1354</v>
      </c>
      <c r="J2" s="1798" t="s">
        <v>1000</v>
      </c>
      <c r="K2" s="1798" t="s">
        <v>144</v>
      </c>
    </row>
    <row r="3" spans="1:11" x14ac:dyDescent="0.2">
      <c r="A3" s="2396" t="s">
        <v>1998</v>
      </c>
      <c r="B3" s="2397"/>
      <c r="C3" s="2397"/>
      <c r="D3" s="2397"/>
      <c r="E3" s="2398"/>
      <c r="F3" s="255"/>
      <c r="G3" s="551"/>
      <c r="H3" s="551"/>
      <c r="I3" s="551"/>
      <c r="J3" s="1186"/>
      <c r="K3" s="1186"/>
    </row>
    <row r="4" spans="1:11" x14ac:dyDescent="0.2">
      <c r="A4" s="2399" t="s">
        <v>427</v>
      </c>
      <c r="B4" s="2400"/>
      <c r="C4" s="2400"/>
      <c r="D4" s="2400"/>
      <c r="E4" s="2337"/>
      <c r="F4" s="538"/>
      <c r="G4" s="559"/>
      <c r="H4" s="558"/>
      <c r="I4" s="559"/>
      <c r="J4" s="1164"/>
      <c r="K4" s="1164"/>
    </row>
    <row r="5" spans="1:11" ht="13.5" customHeight="1" x14ac:dyDescent="0.2">
      <c r="A5" s="2374" t="s">
        <v>1236</v>
      </c>
      <c r="B5" s="2375"/>
      <c r="C5" s="2375"/>
      <c r="D5" s="2375"/>
      <c r="E5" s="2376"/>
      <c r="F5" s="1120" t="s">
        <v>992</v>
      </c>
      <c r="G5" s="557"/>
      <c r="H5" s="551"/>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77" t="s">
        <v>1841</v>
      </c>
      <c r="B10" s="2378"/>
      <c r="C10" s="2378"/>
      <c r="D10" s="2378"/>
      <c r="E10" s="2379"/>
      <c r="F10" s="1250" t="s">
        <v>1008</v>
      </c>
      <c r="G10" s="556"/>
      <c r="H10" s="1251"/>
      <c r="I10" s="551"/>
      <c r="J10" s="1186"/>
      <c r="K10" s="1186"/>
    </row>
    <row r="11" spans="1:11" x14ac:dyDescent="0.2">
      <c r="A11" s="2374" t="s">
        <v>166</v>
      </c>
      <c r="B11" s="2375"/>
      <c r="C11" s="2375"/>
      <c r="D11" s="2375"/>
      <c r="E11" s="2376"/>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0</v>
      </c>
      <c r="I12" s="552">
        <f>SUM(I5:I11)</f>
        <v>0</v>
      </c>
      <c r="J12" s="552">
        <f>SUM(J5:J11)</f>
        <v>0</v>
      </c>
      <c r="K12" s="552">
        <f>SUM(K5:K11)</f>
        <v>0</v>
      </c>
    </row>
    <row r="13" spans="1:11" ht="12.75" customHeight="1" thickTop="1" x14ac:dyDescent="0.2">
      <c r="A13" s="2401" t="s">
        <v>428</v>
      </c>
      <c r="B13" s="2402"/>
      <c r="C13" s="2402"/>
      <c r="D13" s="2402"/>
      <c r="E13" s="2403"/>
      <c r="F13" s="1121"/>
      <c r="G13" s="553"/>
      <c r="H13" s="554"/>
      <c r="I13" s="555"/>
      <c r="J13" s="555"/>
      <c r="K13" s="555"/>
    </row>
    <row r="14" spans="1:11" x14ac:dyDescent="0.2">
      <c r="A14" s="2383" t="s">
        <v>524</v>
      </c>
      <c r="B14" s="2383"/>
      <c r="C14" s="2383"/>
      <c r="D14" s="2383"/>
      <c r="E14" s="2384"/>
      <c r="F14" s="257" t="s">
        <v>998</v>
      </c>
      <c r="G14" s="556"/>
      <c r="H14" s="551"/>
      <c r="I14" s="557"/>
      <c r="J14" s="1154"/>
      <c r="K14" s="1186"/>
    </row>
    <row r="15" spans="1:11" x14ac:dyDescent="0.2">
      <c r="A15" s="2375" t="s">
        <v>5</v>
      </c>
      <c r="B15" s="2375"/>
      <c r="C15" s="2375"/>
      <c r="D15" s="2375"/>
      <c r="E15" s="2376"/>
      <c r="F15" s="257" t="s">
        <v>999</v>
      </c>
      <c r="G15" s="557"/>
      <c r="H15" s="551"/>
      <c r="I15" s="551"/>
      <c r="J15" s="1186"/>
      <c r="K15" s="1186"/>
    </row>
    <row r="16" spans="1:11" ht="12.75" customHeight="1" x14ac:dyDescent="0.2">
      <c r="A16" s="2375" t="s">
        <v>336</v>
      </c>
      <c r="B16" s="2375"/>
      <c r="C16" s="2375"/>
      <c r="D16" s="2375"/>
      <c r="E16" s="2376"/>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4" t="s">
        <v>426</v>
      </c>
      <c r="B18" s="2405"/>
      <c r="C18" s="2405"/>
      <c r="D18" s="2405"/>
      <c r="E18" s="2406"/>
      <c r="F18" s="257" t="s">
        <v>1085</v>
      </c>
      <c r="G18" s="556"/>
      <c r="H18" s="556"/>
      <c r="I18" s="556"/>
      <c r="J18" s="1186"/>
      <c r="K18" s="1172"/>
    </row>
    <row r="19" spans="1:11" ht="25.5" customHeight="1" x14ac:dyDescent="0.2">
      <c r="A19" s="2386" t="s">
        <v>2000</v>
      </c>
      <c r="B19" s="2386"/>
      <c r="C19" s="2386"/>
      <c r="D19" s="2386"/>
      <c r="E19" s="2387"/>
      <c r="F19" s="257" t="s">
        <v>1086</v>
      </c>
      <c r="G19" s="556"/>
      <c r="H19" s="556"/>
      <c r="I19" s="556"/>
      <c r="J19" s="1186"/>
      <c r="K19" s="1172"/>
    </row>
    <row r="20" spans="1:11" ht="12.75" customHeight="1" x14ac:dyDescent="0.2">
      <c r="A20" s="2388" t="s">
        <v>1840</v>
      </c>
      <c r="B20" s="2389"/>
      <c r="C20" s="2389"/>
      <c r="D20" s="2389"/>
      <c r="E20" s="2390"/>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8" t="s">
        <v>1842</v>
      </c>
      <c r="B22" s="2378"/>
      <c r="C22" s="2378"/>
      <c r="D22" s="2378"/>
      <c r="E22" s="2385"/>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0</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t="s">
        <v>2100</v>
      </c>
      <c r="E30" s="618" t="s">
        <v>867</v>
      </c>
      <c r="F30" s="55"/>
      <c r="G30" s="540"/>
    </row>
    <row r="31" spans="1:11" x14ac:dyDescent="0.2">
      <c r="A31" s="58"/>
      <c r="D31" s="9"/>
      <c r="E31" s="539" t="s">
        <v>868</v>
      </c>
      <c r="F31" s="1127" t="s">
        <v>619</v>
      </c>
      <c r="G31" s="560"/>
      <c r="H31" s="2380"/>
      <c r="I31" s="2381"/>
      <c r="J31" s="2381"/>
      <c r="K31" s="2381"/>
    </row>
    <row r="32" spans="1:11" x14ac:dyDescent="0.2">
      <c r="A32" s="58"/>
      <c r="B32" s="9"/>
      <c r="C32" s="9"/>
      <c r="D32" s="9"/>
      <c r="E32" s="540"/>
      <c r="F32" s="1127" t="s">
        <v>620</v>
      </c>
      <c r="G32" s="560"/>
      <c r="H32" s="2382"/>
      <c r="I32" s="2381"/>
      <c r="J32" s="2381"/>
      <c r="K32" s="2381"/>
    </row>
    <row r="33" spans="1:11" x14ac:dyDescent="0.2">
      <c r="A33" s="1704" t="s">
        <v>1839</v>
      </c>
      <c r="B33" s="112"/>
      <c r="C33" s="112"/>
      <c r="D33" s="112"/>
      <c r="E33" s="112"/>
      <c r="F33" s="112"/>
      <c r="G33" s="561"/>
      <c r="H33" s="2382"/>
      <c r="I33" s="2381"/>
      <c r="J33" s="2381"/>
      <c r="K33" s="2381"/>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8" t="s">
        <v>621</v>
      </c>
      <c r="B41" s="2391"/>
      <c r="C41" s="2391"/>
      <c r="D41" s="2391"/>
      <c r="E41" s="2391"/>
      <c r="F41" s="239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L16" sqref="L16"/>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7"/>
      <c r="K1" s="2408"/>
      <c r="L1" s="2408"/>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57497</v>
      </c>
      <c r="D5" s="626"/>
      <c r="E5" s="626"/>
      <c r="F5" s="1038">
        <f>(C5+D5)-E5</f>
        <v>57497</v>
      </c>
      <c r="G5" s="622"/>
      <c r="H5" s="628"/>
      <c r="I5" s="628"/>
      <c r="J5" s="628"/>
      <c r="K5" s="633"/>
      <c r="L5" s="1037">
        <f>F5-K5</f>
        <v>57497</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22081858</v>
      </c>
      <c r="D8" s="627">
        <v>3284744</v>
      </c>
      <c r="E8" s="627"/>
      <c r="F8" s="1038">
        <f>(C8+D8)-E8</f>
        <v>25366602</v>
      </c>
      <c r="G8" s="623">
        <v>50</v>
      </c>
      <c r="H8" s="2082">
        <v>3969657</v>
      </c>
      <c r="I8" s="2082">
        <v>474485</v>
      </c>
      <c r="J8" s="563"/>
      <c r="K8" s="1037">
        <f>(H8+I8)-J8</f>
        <v>4444142</v>
      </c>
      <c r="L8" s="1037">
        <f>F8-K8</f>
        <v>20922460</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506084</v>
      </c>
      <c r="D10" s="1039"/>
      <c r="E10" s="1039"/>
      <c r="F10" s="1040">
        <f>(C10+D10)-E10</f>
        <v>506084</v>
      </c>
      <c r="G10" s="623">
        <v>20</v>
      </c>
      <c r="H10" s="2089">
        <v>205359</v>
      </c>
      <c r="I10" s="2089">
        <v>21455</v>
      </c>
      <c r="J10" s="1041"/>
      <c r="K10" s="1037">
        <f>(H10+I10)-J10</f>
        <v>226814</v>
      </c>
      <c r="L10" s="1037">
        <f>F10-K10</f>
        <v>279270</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2473675</v>
      </c>
      <c r="D12" s="2083">
        <v>210437</v>
      </c>
      <c r="E12" s="627"/>
      <c r="F12" s="1038">
        <f>(C12+D12)-E12</f>
        <v>2684112</v>
      </c>
      <c r="G12" s="623">
        <v>10</v>
      </c>
      <c r="H12" s="2082">
        <v>1544530</v>
      </c>
      <c r="I12" s="2082">
        <v>308604</v>
      </c>
      <c r="J12" s="2082"/>
      <c r="K12" s="1037">
        <f>(H12+I12)-J12</f>
        <v>1853134</v>
      </c>
      <c r="L12" s="1037">
        <f>F12-K12</f>
        <v>830978</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v>901171</v>
      </c>
      <c r="D15" s="2083"/>
      <c r="E15" s="627">
        <v>901171</v>
      </c>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26020285</v>
      </c>
      <c r="D16" s="629">
        <f>SUM(D3,D5:D6,D8:D10,D12:D15)</f>
        <v>3495181</v>
      </c>
      <c r="E16" s="629">
        <f>SUM(E3,E5:E6,E8:E10,E12:E15)</f>
        <v>901171</v>
      </c>
      <c r="F16" s="629">
        <f>SUM(F3,F5:F6,F8:F10,F12:F15)</f>
        <v>28614295</v>
      </c>
      <c r="G16" s="623"/>
      <c r="H16" s="629">
        <f>SUM(H3,H6,H8:H10,H12:H14,)</f>
        <v>5719546</v>
      </c>
      <c r="I16" s="629">
        <f>SUM(I3,I6,I8:I10,I12:I14,)</f>
        <v>804544</v>
      </c>
      <c r="J16" s="629">
        <f>SUM(J3,J6,J8:J10,J12:J14,)</f>
        <v>0</v>
      </c>
      <c r="K16" s="1038">
        <f>(H16+I16)-J16</f>
        <v>6524090</v>
      </c>
      <c r="L16" s="1038">
        <f>F16-K16</f>
        <v>22090205</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90504</v>
      </c>
      <c r="G17" s="622">
        <v>10</v>
      </c>
      <c r="H17" s="1048"/>
      <c r="I17" s="1037">
        <f>F17/G17</f>
        <v>9050.4</v>
      </c>
      <c r="J17" s="1048"/>
      <c r="K17" s="1049"/>
      <c r="L17" s="1049"/>
    </row>
    <row r="18" spans="1:12" ht="14.25" thickTop="1" thickBot="1" x14ac:dyDescent="0.25">
      <c r="A18" s="852" t="s">
        <v>775</v>
      </c>
      <c r="B18" s="853"/>
      <c r="C18" s="1050"/>
      <c r="D18" s="1050"/>
      <c r="E18" s="1050"/>
      <c r="F18" s="1051"/>
      <c r="G18" s="851"/>
      <c r="H18" s="630"/>
      <c r="I18" s="1038">
        <f>SUM(I16,I17)</f>
        <v>813594.4</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0" activePane="bottomLeft" state="frozen"/>
      <selection activeCell="H43" sqref="H43"/>
      <selection pane="bottomLeft" activeCell="H43" sqref="H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2015</v>
      </c>
      <c r="B1" s="2413"/>
      <c r="C1" s="2413"/>
      <c r="D1" s="2413"/>
      <c r="E1" s="2413"/>
      <c r="F1" s="2414"/>
      <c r="G1" s="914"/>
    </row>
    <row r="2" spans="1:7" ht="13.5" thickBot="1" x14ac:dyDescent="0.25">
      <c r="A2" s="2415" t="s">
        <v>556</v>
      </c>
      <c r="B2" s="2416"/>
      <c r="C2" s="2416"/>
      <c r="D2" s="2416"/>
      <c r="E2" s="2416"/>
      <c r="F2" s="2417"/>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12147084</v>
      </c>
      <c r="G8" s="356"/>
    </row>
    <row r="9" spans="1:7" ht="12" customHeight="1" x14ac:dyDescent="0.2">
      <c r="A9" s="358" t="s">
        <v>528</v>
      </c>
      <c r="B9" s="918" t="s">
        <v>1805</v>
      </c>
      <c r="C9" s="357"/>
      <c r="D9" s="358" t="s">
        <v>580</v>
      </c>
      <c r="E9" s="567"/>
      <c r="F9" s="920">
        <f>'Expenditures 15-22'!K150</f>
        <v>1053730</v>
      </c>
      <c r="G9" s="921"/>
    </row>
    <row r="10" spans="1:7" ht="12" customHeight="1" x14ac:dyDescent="0.2">
      <c r="A10" s="358" t="s">
        <v>578</v>
      </c>
      <c r="B10" s="918" t="s">
        <v>1806</v>
      </c>
      <c r="C10" s="357"/>
      <c r="D10" s="358" t="s">
        <v>580</v>
      </c>
      <c r="E10" s="567"/>
      <c r="F10" s="920">
        <f>'Expenditures 15-22'!K168</f>
        <v>578708</v>
      </c>
      <c r="G10" s="921"/>
    </row>
    <row r="11" spans="1:7" ht="12" customHeight="1" x14ac:dyDescent="0.2">
      <c r="A11" s="358" t="s">
        <v>529</v>
      </c>
      <c r="B11" s="918" t="s">
        <v>1807</v>
      </c>
      <c r="C11" s="357"/>
      <c r="D11" s="358" t="s">
        <v>580</v>
      </c>
      <c r="E11" s="567"/>
      <c r="F11" s="920">
        <f>'Expenditures 15-22'!K204</f>
        <v>777606</v>
      </c>
      <c r="G11" s="921"/>
    </row>
    <row r="12" spans="1:7" ht="12" customHeight="1" x14ac:dyDescent="0.2">
      <c r="A12" s="358" t="s">
        <v>530</v>
      </c>
      <c r="B12" s="918" t="s">
        <v>1808</v>
      </c>
      <c r="C12" s="357"/>
      <c r="D12" s="358" t="s">
        <v>580</v>
      </c>
      <c r="E12" s="567"/>
      <c r="F12" s="920">
        <f>'Expenditures 15-22'!K288</f>
        <v>389048</v>
      </c>
      <c r="G12" s="921"/>
    </row>
    <row r="13" spans="1:7" ht="12" customHeight="1" x14ac:dyDescent="0.2">
      <c r="A13" s="358" t="s">
        <v>112</v>
      </c>
      <c r="B13" s="918" t="s">
        <v>1809</v>
      </c>
      <c r="C13" s="357"/>
      <c r="D13" s="358" t="s">
        <v>580</v>
      </c>
      <c r="E13" s="567"/>
      <c r="F13" s="920">
        <f>'Expenditures 15-22'!K331</f>
        <v>116512</v>
      </c>
      <c r="G13" s="922"/>
    </row>
    <row r="14" spans="1:7" ht="12" customHeight="1" thickBot="1" x14ac:dyDescent="0.25">
      <c r="A14" s="923"/>
      <c r="B14" s="568"/>
      <c r="C14" s="569"/>
      <c r="D14" s="978" t="s">
        <v>580</v>
      </c>
      <c r="E14" s="580" t="s">
        <v>1112</v>
      </c>
      <c r="F14" s="924">
        <f>SUM(F8:F13)</f>
        <v>15062688</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80409</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83200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602631</v>
      </c>
      <c r="G53" s="356"/>
    </row>
    <row r="54" spans="1:7" ht="12" customHeight="1" x14ac:dyDescent="0.2">
      <c r="A54" s="358" t="s">
        <v>527</v>
      </c>
      <c r="B54" s="358" t="s">
        <v>1817</v>
      </c>
      <c r="C54" s="939" t="s">
        <v>1138</v>
      </c>
      <c r="D54" s="935" t="s">
        <v>1278</v>
      </c>
      <c r="E54" s="567"/>
      <c r="F54" s="1079">
        <f>'Expenditures 15-22'!G114</f>
        <v>172859</v>
      </c>
      <c r="G54" s="356"/>
    </row>
    <row r="55" spans="1:7" ht="12" customHeight="1" x14ac:dyDescent="0.2">
      <c r="A55" s="358" t="s">
        <v>527</v>
      </c>
      <c r="B55" s="358" t="s">
        <v>1818</v>
      </c>
      <c r="C55" s="939" t="s">
        <v>1138</v>
      </c>
      <c r="D55" s="935" t="s">
        <v>328</v>
      </c>
      <c r="E55" s="567"/>
      <c r="F55" s="1079">
        <f>'Expenditures 15-22'!I114</f>
        <v>26426</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44474</v>
      </c>
      <c r="G57" s="356"/>
    </row>
    <row r="58" spans="1:7" ht="12" customHeight="1" x14ac:dyDescent="0.2">
      <c r="A58" s="358" t="s">
        <v>528</v>
      </c>
      <c r="B58" s="358" t="s">
        <v>1821</v>
      </c>
      <c r="C58" s="936" t="s">
        <v>1138</v>
      </c>
      <c r="D58" s="935" t="s">
        <v>1278</v>
      </c>
      <c r="E58" s="567"/>
      <c r="F58" s="1081">
        <f>'Expenditures 15-22'!G150</f>
        <v>110992</v>
      </c>
      <c r="G58" s="356"/>
    </row>
    <row r="59" spans="1:7" ht="12" customHeight="1" x14ac:dyDescent="0.2">
      <c r="A59" s="945" t="s">
        <v>528</v>
      </c>
      <c r="B59" s="67" t="s">
        <v>1822</v>
      </c>
      <c r="C59" s="1025" t="s">
        <v>1138</v>
      </c>
      <c r="D59" s="67" t="s">
        <v>328</v>
      </c>
      <c r="F59" s="1082">
        <f>'Expenditures 15-22'!I150</f>
        <v>64078</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548742</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0</v>
      </c>
      <c r="G71" s="356"/>
    </row>
    <row r="72" spans="1:8" ht="12" customHeight="1" x14ac:dyDescent="0.2">
      <c r="A72" s="358" t="s">
        <v>530</v>
      </c>
      <c r="B72" s="358" t="s">
        <v>1834</v>
      </c>
      <c r="C72" s="936">
        <f>'Expenditures 15-22'!B274</f>
        <v>3000</v>
      </c>
      <c r="D72" s="926" t="s">
        <v>517</v>
      </c>
      <c r="E72" s="567"/>
      <c r="F72" s="1079">
        <f>'Expenditures 15-22'!K274</f>
        <v>10588</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41069</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1785468</v>
      </c>
      <c r="G75" s="356"/>
    </row>
    <row r="76" spans="1:8" s="945" customFormat="1" ht="12" customHeight="1" thickTop="1" thickBot="1" x14ac:dyDescent="0.25">
      <c r="A76" s="573"/>
      <c r="B76" s="571"/>
      <c r="C76" s="572"/>
      <c r="D76" s="944" t="s">
        <v>1792</v>
      </c>
      <c r="E76" s="583"/>
      <c r="F76" s="1085">
        <f>(F14-F75)</f>
        <v>13277220</v>
      </c>
      <c r="G76" s="358"/>
    </row>
    <row r="77" spans="1:8" s="945" customFormat="1" ht="12" customHeight="1" thickTop="1" x14ac:dyDescent="0.2">
      <c r="A77" s="574"/>
      <c r="B77" s="571"/>
      <c r="C77" s="572"/>
      <c r="D77" s="944" t="s">
        <v>2029</v>
      </c>
      <c r="E77" s="583"/>
      <c r="F77" s="1544">
        <v>835.78</v>
      </c>
      <c r="G77" s="359"/>
      <c r="H77" s="358"/>
    </row>
    <row r="78" spans="1:8" s="945" customFormat="1" ht="12" customHeight="1" thickBot="1" x14ac:dyDescent="0.25">
      <c r="A78" s="575"/>
      <c r="B78" s="571"/>
      <c r="C78" s="572"/>
      <c r="D78" s="944" t="s">
        <v>1859</v>
      </c>
      <c r="E78" s="583" t="s">
        <v>1112</v>
      </c>
      <c r="F78" s="1086">
        <f>IF(F77&gt;0,F76/F77," Complete Line 77")</f>
        <v>15886.022637536194</v>
      </c>
      <c r="G78" s="358"/>
    </row>
    <row r="79" spans="1:8" s="945" customFormat="1" ht="12" thickTop="1" x14ac:dyDescent="0.2">
      <c r="A79" s="383"/>
      <c r="B79" s="358"/>
      <c r="C79" s="357"/>
      <c r="D79" s="570"/>
      <c r="E79" s="567"/>
      <c r="F79" s="946"/>
      <c r="G79" s="358"/>
    </row>
    <row r="80" spans="1:8" s="945" customFormat="1" ht="12" thickBot="1" x14ac:dyDescent="0.25">
      <c r="A80" s="2409" t="s">
        <v>1293</v>
      </c>
      <c r="B80" s="2410"/>
      <c r="C80" s="2410"/>
      <c r="D80" s="2410"/>
      <c r="E80" s="2410"/>
      <c r="F80" s="2411"/>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5677</v>
      </c>
      <c r="G93" s="953"/>
    </row>
    <row r="94" spans="1:7" ht="12" customHeight="1" x14ac:dyDescent="0.2">
      <c r="A94" s="954" t="s">
        <v>146</v>
      </c>
      <c r="B94" s="954" t="s">
        <v>182</v>
      </c>
      <c r="C94" s="951">
        <v>1700</v>
      </c>
      <c r="D94" s="960" t="str">
        <f>'Revenues 9-14'!A82</f>
        <v>Total District/School Activity Income</v>
      </c>
      <c r="E94" s="384"/>
      <c r="F94" s="1044">
        <f>SUM('Revenues 9-14'!C82,'Revenues 9-14'!D82)</f>
        <v>55219</v>
      </c>
      <c r="G94" s="953"/>
    </row>
    <row r="95" spans="1:7" ht="12" customHeight="1" x14ac:dyDescent="0.2">
      <c r="A95" s="954" t="s">
        <v>527</v>
      </c>
      <c r="B95" s="954" t="s">
        <v>183</v>
      </c>
      <c r="C95" s="951">
        <f>'Revenues 9-14'!B84</f>
        <v>1811</v>
      </c>
      <c r="D95" s="952" t="str">
        <f>'Revenues 9-14'!A84</f>
        <v>Rentals - Regular Textbooks</v>
      </c>
      <c r="E95" s="384"/>
      <c r="F95" s="1044">
        <f>'Revenues 9-14'!C84</f>
        <v>0</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17949</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239206</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0</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243005</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12110</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106072</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12632</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0</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0</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691870</v>
      </c>
    </row>
    <row r="176" spans="1:7" ht="12" customHeight="1" x14ac:dyDescent="0.2">
      <c r="A176" s="576"/>
      <c r="B176" s="577"/>
      <c r="C176" s="578"/>
      <c r="D176" s="976" t="s">
        <v>1856</v>
      </c>
      <c r="E176" s="1030"/>
      <c r="F176" s="1089">
        <f>'PCTC-OEPP 28-29'!F76-F175</f>
        <v>12585350</v>
      </c>
    </row>
    <row r="177" spans="1:7" ht="12" customHeight="1" x14ac:dyDescent="0.2">
      <c r="A177" s="576"/>
      <c r="B177" s="577"/>
      <c r="C177" s="578"/>
      <c r="D177" s="976" t="s">
        <v>2013</v>
      </c>
      <c r="E177" s="1030"/>
      <c r="F177" s="1089">
        <f>'Cap Outlay Deprec 27'!I18</f>
        <v>813594.4</v>
      </c>
    </row>
    <row r="178" spans="1:7" ht="12" customHeight="1" x14ac:dyDescent="0.2">
      <c r="A178" s="576"/>
      <c r="B178" s="577"/>
      <c r="C178" s="578"/>
      <c r="D178" s="976" t="s">
        <v>1858</v>
      </c>
      <c r="E178" s="1030"/>
      <c r="F178" s="1089">
        <f>F176+F177</f>
        <v>13398944.4</v>
      </c>
    </row>
    <row r="179" spans="1:7" ht="12" customHeight="1" x14ac:dyDescent="0.2">
      <c r="A179" s="576"/>
      <c r="B179" s="579"/>
      <c r="C179" s="578"/>
      <c r="D179" s="976" t="s">
        <v>2014</v>
      </c>
      <c r="E179" s="1030"/>
      <c r="F179" s="1090">
        <f>'PCTC-OEPP 28-29'!F77</f>
        <v>835.78</v>
      </c>
      <c r="G179" s="68"/>
    </row>
    <row r="180" spans="1:7" ht="12" customHeight="1" thickBot="1" x14ac:dyDescent="0.25">
      <c r="A180" s="576"/>
      <c r="B180" s="579"/>
      <c r="C180" s="578"/>
      <c r="D180" s="976" t="s">
        <v>1935</v>
      </c>
      <c r="E180" s="1030" t="s">
        <v>1936</v>
      </c>
      <c r="F180" s="1091">
        <f>F178/F179</f>
        <v>16031.664313575344</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H43" sqref="H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0" t="s">
        <v>1631</v>
      </c>
      <c r="B5" s="2421"/>
      <c r="C5" s="2421"/>
      <c r="D5" s="2421"/>
      <c r="E5" s="2421"/>
      <c r="F5" s="2421"/>
      <c r="G5" s="2422"/>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c r="F10" s="842"/>
      <c r="G10" s="1092"/>
      <c r="H10" s="215"/>
      <c r="I10" s="215"/>
    </row>
    <row r="11" spans="1:9" s="2" customFormat="1" ht="22.5" customHeight="1" x14ac:dyDescent="0.2">
      <c r="A11" s="2425" t="s">
        <v>2091</v>
      </c>
      <c r="B11" s="2426"/>
      <c r="C11" s="2426"/>
      <c r="D11" s="2427"/>
      <c r="E11" s="1966"/>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7917165</v>
      </c>
      <c r="F19" s="752"/>
      <c r="G19" s="754">
        <f>'Expenditures 15-22'!K33-SUM('Expenditures 15-22'!G33,'Expenditures 15-22'!I33)+'Expenditures 15-22'!D223</f>
        <v>7917165</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874348</v>
      </c>
      <c r="F21" s="752"/>
      <c r="G21" s="754">
        <f>'Expenditures 15-22'!K42-SUM('Expenditures 15-22'!G42,'Expenditures 15-22'!I42)+'Expenditures 15-22'!K120-SUM('Expenditures 15-22'!G120,'Expenditures 15-22'!I120)+'Expenditures 15-22'!K174-SUM('Expenditures 15-22'!G174,'Expenditures 15-22'!I174)+'Expenditures 15-22'!D232</f>
        <v>874348</v>
      </c>
      <c r="H21" s="286"/>
      <c r="I21" s="215"/>
    </row>
    <row r="22" spans="1:9" s="2" customFormat="1" ht="12" customHeight="1" x14ac:dyDescent="0.2">
      <c r="A22" s="751" t="s">
        <v>644</v>
      </c>
      <c r="B22" s="747"/>
      <c r="C22" s="746">
        <v>2200</v>
      </c>
      <c r="D22" s="752"/>
      <c r="E22" s="753">
        <f>'Expenditures 15-22'!K47-SUM('Expenditures 15-22'!G47,'Expenditures 15-22'!I47)+'Expenditures 15-22'!D237</f>
        <v>1289987</v>
      </c>
      <c r="F22" s="752"/>
      <c r="G22" s="754">
        <f>'Expenditures 15-22'!K47-SUM('Expenditures 15-22'!G47,'Expenditures 15-22'!I47)+'Expenditures 15-22'!D237</f>
        <v>1289987</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543549</v>
      </c>
      <c r="F23" s="752"/>
      <c r="G23" s="753">
        <f>'Expenditures 15-22'!K53-SUM('Expenditures 15-22'!G53,'Expenditures 15-22'!I53)+'Expenditures 15-22'!D251+'Expenditures 15-22'!K323-SUM('Expenditures 15-22'!G323,'Expenditures 15-22'!I323)</f>
        <v>543549</v>
      </c>
      <c r="H23" s="286"/>
      <c r="I23" s="215"/>
    </row>
    <row r="24" spans="1:9" s="2" customFormat="1" ht="12" customHeight="1" x14ac:dyDescent="0.2">
      <c r="A24" s="751" t="s">
        <v>646</v>
      </c>
      <c r="B24" s="747"/>
      <c r="C24" s="746">
        <v>2400</v>
      </c>
      <c r="D24" s="752"/>
      <c r="E24" s="753">
        <f>'Expenditures 15-22'!K57-SUM('Expenditures 15-22'!G57,'Expenditures 15-22'!I57)+'Expenditures 15-22'!D255</f>
        <v>608403</v>
      </c>
      <c r="F24" s="752"/>
      <c r="G24" s="754">
        <f>'Expenditures 15-22'!K57-SUM('Expenditures 15-22'!G57,'Expenditures 15-22'!I57)+'Expenditures 15-22'!D255</f>
        <v>608403</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71600</v>
      </c>
      <c r="E26" s="753">
        <f>'Expenditures 15-22'!K122-SUM('Expenditures 15-22'!G122,'Expenditures 15-22'!I122)+E7</f>
        <v>0</v>
      </c>
      <c r="F26" s="753">
        <f>'Expenditures 15-22'!K59-SUM('Expenditures 15-22'!G59,'Expenditures 15-22'!I59)+'Expenditures 15-22'!D257-E7</f>
        <v>71600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252539</v>
      </c>
      <c r="E27" s="753">
        <f>E8</f>
        <v>0</v>
      </c>
      <c r="F27" s="753">
        <f>'Expenditures 15-22'!K60-SUM('Expenditures 15-22'!G60,'Expenditures 15-22'!I60)+'Expenditures 15-22'!D258-E8</f>
        <v>252539</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900329</v>
      </c>
      <c r="F28" s="756">
        <f>'Expenditures 15-22'!K61-SUM('Expenditures 15-22'!G61,'Expenditures 15-22'!I61)+'Expenditures 15-22'!K124-SUM('Expenditures 15-22'!G124,'Expenditures 15-22'!I124)+'Expenditures 15-22'!D260-E9</f>
        <v>900329</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779008</v>
      </c>
      <c r="F29" s="752"/>
      <c r="G29" s="754">
        <f>'Expenditures 15-22'!K62-SUM('Expenditures 15-22'!G62,'Expenditures 15-22'!I62)+'Expenditures 15-22'!K125-SUM('Expenditures 15-22'!G125,'Expenditures 15-22'!I125)+'Expenditures 15-22'!K176-SUM('Expenditures 15-22'!G176,'Expenditures 15-22'!I176)+'Expenditures 15-22'!D261</f>
        <v>779008</v>
      </c>
      <c r="H29" s="392"/>
    </row>
    <row r="30" spans="1:9" ht="12" customHeight="1" x14ac:dyDescent="0.2">
      <c r="A30" s="751" t="s">
        <v>106</v>
      </c>
      <c r="B30" s="749"/>
      <c r="C30" s="746">
        <v>2560</v>
      </c>
      <c r="D30" s="752"/>
      <c r="E30" s="753">
        <f>'Expenditures 15-22'!K63-SUM('Expenditures 15-22'!G63,'Expenditures 15-22'!I63)+'Expenditures 15-22'!D262-E10</f>
        <v>90735</v>
      </c>
      <c r="F30" s="752"/>
      <c r="G30" s="753">
        <f>'Expenditures 15-22'!K63-SUM('Expenditures 15-22'!G63,'Expenditures 15-22'!I63)+'Expenditures 15-22'!D262-E10</f>
        <v>90735</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93788</v>
      </c>
      <c r="F39" s="752"/>
      <c r="G39" s="753">
        <f>'Expenditures 15-22'!K75-SUM('Expenditures 15-22'!G75,'Expenditures 15-22'!I75)+'Expenditures 15-22'!K130-SUM('Expenditures 15-22'!G130,'Expenditures 15-22'!I130)+'Expenditures 15-22'!K179-SUM('Expenditures 15-22'!G179,'Expenditures 15-22'!I179)+'Expenditures 15-22'!D274</f>
        <v>93788</v>
      </c>
    </row>
    <row r="40" spans="1:7" ht="12" customHeight="1" x14ac:dyDescent="0.2">
      <c r="A40" s="768" t="s">
        <v>162</v>
      </c>
      <c r="B40" s="769"/>
      <c r="C40" s="770"/>
      <c r="D40" s="756">
        <f>SUM(D19:D39)</f>
        <v>324139</v>
      </c>
      <c r="E40" s="756">
        <f>SUM(E19:E39)</f>
        <v>13097312</v>
      </c>
      <c r="F40" s="756">
        <f>SUM(F19:F39)</f>
        <v>1224468</v>
      </c>
      <c r="G40" s="756">
        <f>SUM(G19:G39)</f>
        <v>12196983</v>
      </c>
    </row>
    <row r="41" spans="1:7" x14ac:dyDescent="0.2">
      <c r="A41" s="286"/>
      <c r="B41" s="215"/>
      <c r="C41" s="287"/>
      <c r="D41" s="2423" t="s">
        <v>602</v>
      </c>
      <c r="E41" s="2424"/>
      <c r="F41" s="760" t="s">
        <v>603</v>
      </c>
      <c r="G41" s="767"/>
    </row>
    <row r="42" spans="1:7" ht="12" customHeight="1" x14ac:dyDescent="0.2">
      <c r="A42" s="286"/>
      <c r="B42" s="215"/>
      <c r="C42" s="287"/>
      <c r="D42" s="761" t="s">
        <v>551</v>
      </c>
      <c r="E42" s="757">
        <f>D40</f>
        <v>324139</v>
      </c>
      <c r="F42" s="761" t="s">
        <v>553</v>
      </c>
      <c r="G42" s="757">
        <f>F40</f>
        <v>1224468</v>
      </c>
    </row>
    <row r="43" spans="1:7" ht="12" customHeight="1" x14ac:dyDescent="0.2">
      <c r="A43" s="286"/>
      <c r="B43" s="215"/>
      <c r="C43" s="287"/>
      <c r="D43" s="761" t="s">
        <v>552</v>
      </c>
      <c r="E43" s="757">
        <f>E40</f>
        <v>13097312</v>
      </c>
      <c r="F43" s="761" t="s">
        <v>552</v>
      </c>
      <c r="G43" s="757">
        <f>G40</f>
        <v>12196983</v>
      </c>
    </row>
    <row r="44" spans="1:7" ht="12" customHeight="1" x14ac:dyDescent="0.2">
      <c r="A44" s="286"/>
      <c r="B44" s="215"/>
      <c r="C44" s="215"/>
      <c r="D44" s="771" t="s">
        <v>1165</v>
      </c>
      <c r="E44" s="772">
        <f>(E42/E43)</f>
        <v>2.4748513282725492E-2</v>
      </c>
      <c r="F44" s="771" t="s">
        <v>1165</v>
      </c>
      <c r="G44" s="772">
        <f>(G42/G43)</f>
        <v>0.1003910557225504</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0" activePane="bottomLeft" state="frozen"/>
      <selection activeCell="H43" sqref="H43"/>
      <selection pane="bottomLeft" activeCell="H43" sqref="H43"/>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8" t="s">
        <v>1651</v>
      </c>
      <c r="B1" s="2428"/>
      <c r="C1" s="2428"/>
      <c r="D1" s="2428"/>
      <c r="E1" s="2428"/>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2" t="s">
        <v>1937</v>
      </c>
      <c r="B5" s="2433"/>
      <c r="C5" s="2433"/>
      <c r="D5" s="2433"/>
      <c r="E5" s="2433"/>
    </row>
    <row r="6" spans="1:7" ht="12" customHeight="1" x14ac:dyDescent="0.25">
      <c r="A6" s="1895"/>
      <c r="B6" s="2434" t="str">
        <f>COVER!A17</f>
        <v>OAK GROVE SD 68</v>
      </c>
      <c r="C6" s="2434"/>
      <c r="D6" s="2434"/>
      <c r="E6" s="1896"/>
    </row>
    <row r="7" spans="1:7" ht="11.25" customHeight="1" x14ac:dyDescent="0.25">
      <c r="A7" s="1895"/>
      <c r="B7" s="2435">
        <f>COVER!A13</f>
        <v>34049068002</v>
      </c>
      <c r="C7" s="2435"/>
      <c r="D7" s="2435"/>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t="s">
        <v>2100</v>
      </c>
      <c r="C19" s="1906" t="s">
        <v>2100</v>
      </c>
      <c r="D19" s="1909"/>
      <c r="E19" s="1908" t="s">
        <v>2117</v>
      </c>
    </row>
    <row r="20" spans="1:11" ht="12" customHeight="1" x14ac:dyDescent="0.2">
      <c r="A20" s="1905" t="s">
        <v>1918</v>
      </c>
      <c r="B20" s="1906" t="s">
        <v>2100</v>
      </c>
      <c r="C20" s="1906" t="s">
        <v>2100</v>
      </c>
      <c r="D20" s="1909"/>
      <c r="E20" s="1908" t="s">
        <v>2118</v>
      </c>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c r="C24" s="1906"/>
      <c r="D24" s="1909"/>
      <c r="E24" s="1908"/>
    </row>
    <row r="25" spans="1:11" ht="12" customHeight="1" x14ac:dyDescent="0.2">
      <c r="A25" s="1905" t="s">
        <v>1923</v>
      </c>
      <c r="B25" s="1906" t="s">
        <v>2100</v>
      </c>
      <c r="C25" s="1906" t="s">
        <v>2100</v>
      </c>
      <c r="D25" s="1909"/>
      <c r="E25" s="1908" t="s">
        <v>2121</v>
      </c>
    </row>
    <row r="26" spans="1:11" ht="12" customHeight="1" x14ac:dyDescent="0.2">
      <c r="A26" s="1905" t="s">
        <v>1924</v>
      </c>
      <c r="B26" s="1906" t="s">
        <v>2100</v>
      </c>
      <c r="C26" s="1906" t="s">
        <v>2100</v>
      </c>
      <c r="D26" s="1909"/>
      <c r="E26" s="1908" t="s">
        <v>2119</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c r="C29" s="1906"/>
      <c r="D29" s="1909"/>
      <c r="E29" s="1908"/>
    </row>
    <row r="30" spans="1:11" ht="12" customHeight="1" x14ac:dyDescent="0.2">
      <c r="A30" s="1905" t="s">
        <v>1928</v>
      </c>
      <c r="B30" s="1906"/>
      <c r="C30" s="1906"/>
      <c r="D30" s="1909"/>
      <c r="E30" s="1908"/>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2"/>
      <c r="B39" s="1912"/>
      <c r="C39" s="1912"/>
      <c r="D39" s="1912"/>
      <c r="E39" s="1912"/>
    </row>
    <row r="40" spans="1:5" s="1910" customFormat="1" ht="12" customHeight="1" x14ac:dyDescent="0.25">
      <c r="A40" s="1913" t="s">
        <v>1668</v>
      </c>
      <c r="B40" s="2444"/>
      <c r="C40" s="2444"/>
      <c r="D40" s="2444"/>
      <c r="E40" s="2445"/>
    </row>
    <row r="41" spans="1:5" s="1910" customFormat="1" ht="12" customHeight="1" x14ac:dyDescent="0.25">
      <c r="A41" s="2446" t="s">
        <v>2120</v>
      </c>
      <c r="B41" s="2447"/>
      <c r="C41" s="2447"/>
      <c r="D41" s="2447"/>
      <c r="E41" s="2448"/>
    </row>
    <row r="42" spans="1:5" s="1910" customFormat="1" ht="12" customHeight="1" x14ac:dyDescent="0.25">
      <c r="A42" s="2446"/>
      <c r="B42" s="2447"/>
      <c r="C42" s="2447"/>
      <c r="D42" s="2447"/>
      <c r="E42" s="2448"/>
    </row>
    <row r="43" spans="1:5" s="1910" customFormat="1" ht="15" x14ac:dyDescent="0.25">
      <c r="A43" s="2429"/>
      <c r="B43" s="2430"/>
      <c r="C43" s="2430"/>
      <c r="D43" s="2430"/>
      <c r="E43" s="2431"/>
    </row>
    <row r="44" spans="1:5" s="1910" customFormat="1" ht="12" hidden="1" customHeight="1" x14ac:dyDescent="0.25">
      <c r="A44" s="2429"/>
      <c r="B44" s="2430"/>
      <c r="C44" s="2430"/>
      <c r="D44" s="2430"/>
      <c r="E44" s="2431"/>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43" sqref="H43"/>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4" t="str">
        <f>COVER!A17</f>
        <v>OAK GROVE SD 68</v>
      </c>
      <c r="J6" s="2455"/>
    </row>
    <row r="7" spans="1:10" x14ac:dyDescent="0.2">
      <c r="A7" s="2456" t="s">
        <v>1015</v>
      </c>
      <c r="B7" s="2457"/>
      <c r="C7" s="2457"/>
      <c r="D7" s="2457"/>
      <c r="E7" s="2458"/>
      <c r="F7" s="1583"/>
      <c r="G7" s="1572"/>
      <c r="H7" s="1582" t="s">
        <v>431</v>
      </c>
      <c r="I7" s="2459">
        <f>COVER!A13</f>
        <v>34049068002</v>
      </c>
      <c r="J7" s="245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0" t="s">
        <v>560</v>
      </c>
      <c r="B11" s="2461"/>
      <c r="C11" s="2462"/>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300122</v>
      </c>
      <c r="F12" s="1611"/>
      <c r="G12" s="1610">
        <f t="shared" ref="G12:G18" si="0">SUM(E12:F12)</f>
        <v>300122</v>
      </c>
      <c r="H12" s="1612">
        <v>295200</v>
      </c>
      <c r="I12" s="1611"/>
      <c r="J12" s="1610">
        <f t="shared" ref="J12:J18" si="1">SUM(H12:I12)</f>
        <v>295200</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71600</v>
      </c>
      <c r="F15" s="1610">
        <f>'Expenditures 15-22'!K122</f>
        <v>0</v>
      </c>
      <c r="G15" s="1610">
        <f t="shared" si="0"/>
        <v>71600</v>
      </c>
      <c r="H15" s="1612">
        <v>73800</v>
      </c>
      <c r="I15" s="1612"/>
      <c r="J15" s="1610">
        <f t="shared" si="1"/>
        <v>73800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3" t="s">
        <v>8</v>
      </c>
      <c r="C18" s="2464"/>
      <c r="D18" s="2465"/>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371722</v>
      </c>
      <c r="F19" s="1618">
        <f t="shared" si="2"/>
        <v>0</v>
      </c>
      <c r="G19" s="1618">
        <f t="shared" si="2"/>
        <v>371722</v>
      </c>
      <c r="H19" s="1618">
        <f t="shared" si="2"/>
        <v>369000</v>
      </c>
      <c r="I19" s="1618">
        <f t="shared" si="2"/>
        <v>0</v>
      </c>
      <c r="J19" s="1618">
        <f t="shared" si="2"/>
        <v>369000</v>
      </c>
    </row>
    <row r="20" spans="1:10" ht="25.5" customHeight="1" thickTop="1" x14ac:dyDescent="0.2">
      <c r="A20" s="1606">
        <v>9</v>
      </c>
      <c r="B20" s="2466" t="s">
        <v>2021</v>
      </c>
      <c r="C20" s="2464"/>
      <c r="D20" s="2465"/>
      <c r="E20" s="1619"/>
      <c r="F20" s="1619"/>
      <c r="G20" s="1619"/>
      <c r="H20" s="1619"/>
      <c r="I20" s="1619"/>
      <c r="J20" s="1620">
        <f>IF(AND(G19&gt;0,J19&gt;0),(((J19-G19)/G19)),"Enter Budget Data")</f>
        <v>-7.3226766239286346E-3</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1"/>
      <c r="D26" s="2471"/>
      <c r="E26" s="1882"/>
      <c r="F26" s="2470"/>
      <c r="G26" s="2470"/>
    </row>
    <row r="27" spans="1:10" x14ac:dyDescent="0.2">
      <c r="B27" s="1621"/>
      <c r="C27" s="1877" t="s">
        <v>1199</v>
      </c>
      <c r="D27" s="1878"/>
      <c r="E27" s="1879"/>
      <c r="F27" s="2467" t="s">
        <v>1895</v>
      </c>
      <c r="G27" s="2467"/>
    </row>
    <row r="28" spans="1:10" ht="28.5" customHeight="1" x14ac:dyDescent="0.2">
      <c r="B28" s="1621"/>
      <c r="C28" s="2469"/>
      <c r="D28" s="2469"/>
      <c r="E28" s="1881"/>
      <c r="F28" s="2469"/>
      <c r="G28" s="2469"/>
    </row>
    <row r="29" spans="1:10" x14ac:dyDescent="0.2">
      <c r="B29" s="1621"/>
      <c r="C29" s="1875" t="s">
        <v>2028</v>
      </c>
      <c r="E29" s="1880"/>
      <c r="F29" s="2468" t="s">
        <v>1896</v>
      </c>
      <c r="G29" s="2468"/>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6"/>
    </row>
    <row r="36" spans="1:10" ht="13.5" customHeight="1" x14ac:dyDescent="0.2">
      <c r="B36" s="1625"/>
      <c r="C36" s="2453" t="s">
        <v>2094</v>
      </c>
      <c r="D36" s="2452"/>
      <c r="E36" s="2452"/>
      <c r="F36" s="2452"/>
      <c r="G36" s="2452"/>
      <c r="H36" s="2452"/>
      <c r="I36" s="2452"/>
      <c r="J36" s="1627"/>
    </row>
    <row r="37" spans="1:10" ht="22.5" customHeight="1" x14ac:dyDescent="0.2">
      <c r="C37" s="2452"/>
      <c r="D37" s="2452"/>
      <c r="E37" s="2452"/>
      <c r="F37" s="2452"/>
      <c r="G37" s="2452"/>
      <c r="H37" s="2452"/>
      <c r="I37" s="2452"/>
      <c r="J37" s="1627"/>
    </row>
    <row r="38" spans="1:10" ht="7.5" customHeight="1" x14ac:dyDescent="0.2">
      <c r="C38" s="1626"/>
      <c r="D38" s="1628"/>
      <c r="E38" s="1629"/>
      <c r="F38" s="1968"/>
      <c r="G38" s="1629"/>
    </row>
    <row r="39" spans="1:10" ht="13.5" customHeight="1" x14ac:dyDescent="0.2">
      <c r="B39" s="1625"/>
      <c r="C39" s="2449" t="s">
        <v>1028</v>
      </c>
      <c r="D39" s="2450"/>
      <c r="E39" s="2450"/>
      <c r="F39" s="2450"/>
      <c r="G39" s="2450"/>
      <c r="H39" s="2450"/>
      <c r="I39" s="2450"/>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O67"/>
  <sheetViews>
    <sheetView showGridLines="0" zoomScale="110" zoomScaleNormal="110" workbookViewId="0">
      <selection activeCell="R30" sqref="R30"/>
    </sheetView>
  </sheetViews>
  <sheetFormatPr defaultRowHeight="12.75" x14ac:dyDescent="0.2"/>
  <cols>
    <col min="1" max="1" width="3" customWidth="1"/>
    <col min="2" max="2" width="1.85546875" customWidth="1"/>
    <col min="3" max="3" width="3.140625" customWidth="1"/>
    <col min="8" max="8" width="12" customWidth="1"/>
  </cols>
  <sheetData>
    <row r="2" spans="1:15" x14ac:dyDescent="0.2">
      <c r="A2" s="133" t="s">
        <v>294</v>
      </c>
    </row>
    <row r="3" spans="1:15" x14ac:dyDescent="0.2">
      <c r="A3" t="s">
        <v>295</v>
      </c>
    </row>
    <row r="4" spans="1:15" x14ac:dyDescent="0.2">
      <c r="B4">
        <v>1</v>
      </c>
      <c r="C4" t="s">
        <v>2132</v>
      </c>
      <c r="I4" t="s">
        <v>2133</v>
      </c>
    </row>
    <row r="5" spans="1:15" x14ac:dyDescent="0.2">
      <c r="B5">
        <v>2</v>
      </c>
      <c r="C5" t="s">
        <v>2122</v>
      </c>
      <c r="I5" t="s">
        <v>2123</v>
      </c>
    </row>
    <row r="6" spans="1:15" x14ac:dyDescent="0.2">
      <c r="A6" s="386"/>
      <c r="B6">
        <v>3</v>
      </c>
      <c r="C6" t="s">
        <v>2124</v>
      </c>
      <c r="I6" t="s">
        <v>2138</v>
      </c>
    </row>
    <row r="7" spans="1:15" x14ac:dyDescent="0.2">
      <c r="A7" s="386"/>
      <c r="B7">
        <v>4</v>
      </c>
      <c r="C7" t="s">
        <v>2125</v>
      </c>
      <c r="I7" t="s">
        <v>2129</v>
      </c>
    </row>
    <row r="8" spans="1:15" x14ac:dyDescent="0.2">
      <c r="A8" s="386"/>
      <c r="B8">
        <v>5</v>
      </c>
      <c r="C8" t="s">
        <v>2126</v>
      </c>
      <c r="I8" t="s">
        <v>2130</v>
      </c>
    </row>
    <row r="9" spans="1:15" x14ac:dyDescent="0.2">
      <c r="A9" s="386"/>
      <c r="B9">
        <v>6</v>
      </c>
      <c r="C9" t="s">
        <v>2127</v>
      </c>
      <c r="I9" t="s">
        <v>2131</v>
      </c>
    </row>
    <row r="10" spans="1:15" x14ac:dyDescent="0.2">
      <c r="A10" s="386"/>
      <c r="B10">
        <v>7</v>
      </c>
      <c r="C10" t="s">
        <v>2134</v>
      </c>
      <c r="I10" t="s">
        <v>2123</v>
      </c>
    </row>
    <row r="11" spans="1:15" ht="12.75" customHeight="1" x14ac:dyDescent="0.2">
      <c r="A11" s="387"/>
      <c r="B11">
        <v>8</v>
      </c>
      <c r="C11" t="s">
        <v>2128</v>
      </c>
      <c r="I11" s="2472" t="s">
        <v>2137</v>
      </c>
      <c r="J11" s="2472"/>
      <c r="K11" s="2472"/>
      <c r="L11" s="2472"/>
      <c r="M11" s="2472"/>
      <c r="N11" s="2472"/>
      <c r="O11" s="2472"/>
    </row>
    <row r="12" spans="1:15" x14ac:dyDescent="0.2">
      <c r="A12" s="387"/>
      <c r="I12" s="2472"/>
      <c r="J12" s="2472"/>
      <c r="K12" s="2472"/>
      <c r="L12" s="2472"/>
      <c r="M12" s="2472"/>
      <c r="N12" s="2472"/>
      <c r="O12" s="2472"/>
    </row>
    <row r="13" spans="1:15" x14ac:dyDescent="0.2">
      <c r="A13" s="387"/>
      <c r="I13" s="2472"/>
      <c r="J13" s="2472"/>
      <c r="K13" s="2472"/>
      <c r="L13" s="2472"/>
      <c r="M13" s="2472"/>
      <c r="N13" s="2472"/>
      <c r="O13" s="2472"/>
    </row>
    <row r="14" spans="1:15" x14ac:dyDescent="0.2">
      <c r="A14" s="387"/>
    </row>
    <row r="15" spans="1:15" x14ac:dyDescent="0.2">
      <c r="A15" s="387"/>
    </row>
    <row r="16" spans="1: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OAK GROVE SD 68</v>
      </c>
    </row>
    <row r="67" spans="1:2" x14ac:dyDescent="0.2">
      <c r="B67" s="394">
        <f>COVER!A13</f>
        <v>34049068002</v>
      </c>
    </row>
  </sheetData>
  <mergeCells count="1">
    <mergeCell ref="I11:O13"/>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43" sqref="H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4" sqref="A34"/>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43" sqref="H43"/>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3" t="s">
        <v>1878</v>
      </c>
      <c r="B1" s="2474"/>
      <c r="C1" s="2474"/>
      <c r="D1" s="2474"/>
      <c r="E1" s="2474"/>
      <c r="F1" s="2475"/>
    </row>
    <row r="2" spans="1:8" ht="39.75" customHeight="1" x14ac:dyDescent="0.2">
      <c r="A2" s="2483" t="s">
        <v>2022</v>
      </c>
      <c r="B2" s="2484"/>
      <c r="C2" s="2484"/>
      <c r="D2" s="2484"/>
      <c r="E2" s="2484"/>
      <c r="F2" s="2485"/>
      <c r="G2" s="1791"/>
      <c r="H2" s="1791"/>
    </row>
    <row r="3" spans="1:8" ht="46.5" customHeight="1" x14ac:dyDescent="0.2">
      <c r="A3" s="2486" t="s">
        <v>1724</v>
      </c>
      <c r="B3" s="2487"/>
      <c r="C3" s="2487"/>
      <c r="D3" s="2487"/>
      <c r="E3" s="2487"/>
      <c r="F3" s="2488"/>
      <c r="G3" s="1791"/>
      <c r="H3" s="1791"/>
    </row>
    <row r="4" spans="1:8" s="1550" customFormat="1" ht="41.25" customHeight="1" x14ac:dyDescent="0.2">
      <c r="A4" s="2489" t="s">
        <v>1877</v>
      </c>
      <c r="B4" s="2490"/>
      <c r="C4" s="2490"/>
      <c r="D4" s="2490"/>
      <c r="E4" s="2490"/>
      <c r="F4" s="2491"/>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13279596</v>
      </c>
      <c r="C6" s="1553">
        <f>'Acct Summary 7-8'!D8</f>
        <v>1494568</v>
      </c>
      <c r="D6" s="1553">
        <f>'Acct Summary 7-8'!F8</f>
        <v>593098</v>
      </c>
      <c r="E6" s="1553">
        <f>'Acct Summary 7-8'!I8</f>
        <v>680</v>
      </c>
      <c r="F6" s="1553">
        <f>SUM(B6:E6)</f>
        <v>15367942</v>
      </c>
    </row>
    <row r="7" spans="1:8" s="1554" customFormat="1" ht="14.25" customHeight="1" thickBot="1" x14ac:dyDescent="0.25">
      <c r="A7" s="1552" t="s">
        <v>1636</v>
      </c>
      <c r="B7" s="1555">
        <f>'Acct Summary 7-8'!C17</f>
        <v>12147084</v>
      </c>
      <c r="C7" s="1555">
        <f>'Acct Summary 7-8'!D17</f>
        <v>1053730</v>
      </c>
      <c r="D7" s="1555">
        <f>'Acct Summary 7-8'!F17</f>
        <v>777606</v>
      </c>
      <c r="E7" s="1807"/>
      <c r="F7" s="1553">
        <f>SUM(B7:E7)</f>
        <v>13978420</v>
      </c>
    </row>
    <row r="8" spans="1:8" s="1554" customFormat="1" ht="14.25" thickTop="1" thickBot="1" x14ac:dyDescent="0.25">
      <c r="A8" s="1556" t="s">
        <v>1637</v>
      </c>
      <c r="B8" s="1557">
        <f>(B6-B7)</f>
        <v>1132512</v>
      </c>
      <c r="C8" s="1557">
        <f>(C6-C7)</f>
        <v>440838</v>
      </c>
      <c r="D8" s="1557">
        <f>(D6-D7)</f>
        <v>-184508</v>
      </c>
      <c r="E8" s="1555">
        <f>(E6-E7)</f>
        <v>680</v>
      </c>
      <c r="F8" s="1558">
        <f>SUM(F6-F7)</f>
        <v>1389522</v>
      </c>
    </row>
    <row r="9" spans="1:8" s="1554" customFormat="1" ht="14.25" thickTop="1" thickBot="1" x14ac:dyDescent="0.25">
      <c r="A9" s="1559" t="s">
        <v>2023</v>
      </c>
      <c r="B9" s="1560">
        <f>'Acct Summary 7-8'!C81</f>
        <v>-1339385</v>
      </c>
      <c r="C9" s="1560">
        <f>'Acct Summary 7-8'!D81</f>
        <v>409109</v>
      </c>
      <c r="D9" s="1560">
        <f>'Acct Summary 7-8'!F81</f>
        <v>54008</v>
      </c>
      <c r="E9" s="1560">
        <f>'Acct Summary 7-8'!I81</f>
        <v>201982</v>
      </c>
      <c r="F9" s="1639">
        <f>SUM(B9:E9)</f>
        <v>-674286</v>
      </c>
    </row>
    <row r="10" spans="1:8" ht="16.5" customHeight="1" thickTop="1" x14ac:dyDescent="0.2">
      <c r="A10" s="1561"/>
      <c r="B10" s="1562"/>
      <c r="C10" s="2477" t="str">
        <f>IF(AND(F8&lt;0,F9&gt;=0,ABS(F8*3)&gt;ABS(F9)),A14,IF(AND(F8&lt;0,F9&gt;0,ABS(F8*3)&lt;=ABS(F9)),A15,IF(AND(F8&lt;0,F9&lt;0),A14,IF(F9=0,A17,A16))))</f>
        <v>Balanced - no deficit reduction plan is required.</v>
      </c>
      <c r="D10" s="2478"/>
      <c r="E10" s="2478"/>
      <c r="F10" s="2479"/>
    </row>
    <row r="11" spans="1:8" ht="19.5" customHeight="1" x14ac:dyDescent="0.2">
      <c r="A11" s="1637"/>
      <c r="B11" s="1638"/>
      <c r="C11" s="2477"/>
      <c r="D11" s="2478"/>
      <c r="E11" s="2478"/>
      <c r="F11" s="2479"/>
      <c r="H11" s="1636"/>
    </row>
    <row r="12" spans="1:8" ht="19.5" customHeight="1" x14ac:dyDescent="0.2">
      <c r="A12" s="1637"/>
      <c r="B12" s="1638"/>
      <c r="C12" s="2477"/>
      <c r="D12" s="2478"/>
      <c r="E12" s="2478"/>
      <c r="F12" s="2479"/>
      <c r="H12" s="1636"/>
    </row>
    <row r="13" spans="1:8" ht="19.5" customHeight="1" x14ac:dyDescent="0.2">
      <c r="A13" s="1637"/>
      <c r="B13" s="1638"/>
      <c r="C13" s="2480"/>
      <c r="D13" s="2481"/>
      <c r="E13" s="2481"/>
      <c r="F13" s="2482"/>
      <c r="H13" s="1636"/>
    </row>
    <row r="14" spans="1:8" s="1510" customFormat="1" hidden="1" x14ac:dyDescent="0.2">
      <c r="A14" s="2476" t="s">
        <v>1951</v>
      </c>
      <c r="B14" s="2476"/>
      <c r="C14" s="2476"/>
      <c r="D14" s="2476"/>
      <c r="E14" s="2476"/>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C82" sqref="C82"/>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2"/>
      <c r="B8" s="2493"/>
      <c r="C8" s="2493"/>
      <c r="D8" s="2494"/>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7" t="s">
        <v>1890</v>
      </c>
      <c r="D11" s="2498"/>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0" t="s">
        <v>354</v>
      </c>
      <c r="D27" s="2501"/>
    </row>
    <row r="28" spans="1:4" ht="12.75" x14ac:dyDescent="0.2">
      <c r="A28" s="230"/>
      <c r="B28" s="231">
        <v>2</v>
      </c>
      <c r="C28" s="2499" t="s">
        <v>1914</v>
      </c>
      <c r="D28" s="2362"/>
    </row>
    <row r="29" spans="1:4" ht="12.2" customHeight="1" x14ac:dyDescent="0.2">
      <c r="A29" s="230"/>
      <c r="B29" s="231"/>
      <c r="C29" s="360" t="s">
        <v>1108</v>
      </c>
      <c r="D29" s="1232" t="str">
        <f>IF(COVER!O11="X","CASH",IF(COVER!O12="X","ACCRUAL ","PLEASE CHECK AN ACCOUNTING BASIS."))</f>
        <v xml:space="preserve">ACCRUAL </v>
      </c>
    </row>
    <row r="30" spans="1:4" ht="12.2" customHeight="1" x14ac:dyDescent="0.2">
      <c r="A30" s="230"/>
      <c r="B30" s="231"/>
      <c r="C30" s="360" t="s">
        <v>1591</v>
      </c>
      <c r="D30" s="1232" t="b">
        <f>IF(COVER!O11="X","OK",IF(AND('Aud Quest 2'!J90=0,'Aud Quest 2'!H77&lt;DATE(2016,12,31)),"ENTER ACCOUNTING INFO",IF(AND('Aud Quest 2'!J90&gt;0,'Aud Quest 2'!H77&lt;DATE(2016,12,31)),"OK")))</f>
        <v>0</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2" t="s">
        <v>616</v>
      </c>
      <c r="D49" s="2503"/>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5" t="s">
        <v>900</v>
      </c>
      <c r="D62" s="2496"/>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5" t="s">
        <v>758</v>
      </c>
      <c r="D76" s="2496"/>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ENTRY IS REQUIRED!</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B23" sqref="B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4" t="s">
        <v>2024</v>
      </c>
      <c r="B4" s="2505"/>
      <c r="C4" s="2505"/>
      <c r="D4" s="2505"/>
      <c r="E4" s="2505"/>
      <c r="F4" s="2505"/>
      <c r="G4" s="2505"/>
      <c r="H4" s="2505"/>
      <c r="I4" s="2505"/>
      <c r="J4" s="2505"/>
      <c r="K4" s="2505"/>
      <c r="L4" s="2505"/>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6" t="str">
        <f>COVER!A17</f>
        <v>OAK GROVE SD 68</v>
      </c>
      <c r="B7" s="2507"/>
      <c r="C7" s="2507"/>
      <c r="D7" s="2508"/>
      <c r="E7" s="2509">
        <f>COVER!A13</f>
        <v>34049068002</v>
      </c>
      <c r="F7" s="2510"/>
      <c r="G7" s="2511" t="str">
        <f>COVER!T23</f>
        <v>060-004991</v>
      </c>
      <c r="H7" s="2512"/>
      <c r="I7" s="2512"/>
      <c r="J7" s="2512"/>
      <c r="K7" s="2512"/>
      <c r="L7" s="2513"/>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14"/>
      <c r="B9" s="2515"/>
      <c r="C9" s="2515"/>
      <c r="D9" s="2515"/>
      <c r="E9" s="2515"/>
      <c r="F9" s="2516"/>
      <c r="G9" s="2517" t="str">
        <f>COVER!T13</f>
        <v>EDER, CASELLA &amp; CO.</v>
      </c>
      <c r="H9" s="2518"/>
      <c r="I9" s="2518"/>
      <c r="J9" s="2518"/>
      <c r="K9" s="2518"/>
      <c r="L9" s="2519"/>
    </row>
    <row r="10" spans="1:29" ht="13.5" customHeight="1" x14ac:dyDescent="0.2">
      <c r="A10" s="2520" t="str">
        <f>COVER!A38</f>
        <v>KURT VALENTIN</v>
      </c>
      <c r="B10" s="2521"/>
      <c r="C10" s="2521"/>
      <c r="D10" s="2521"/>
      <c r="E10" s="2521"/>
      <c r="F10" s="2522"/>
      <c r="G10" s="2517" t="str">
        <f>COVER!T17</f>
        <v>5400 WEST ELM STREET, SUITE 203</v>
      </c>
      <c r="H10" s="2523"/>
      <c r="I10" s="2523"/>
      <c r="J10" s="2523"/>
      <c r="K10" s="2523"/>
      <c r="L10" s="2524"/>
    </row>
    <row r="11" spans="1:29" ht="13.5" customHeight="1" x14ac:dyDescent="0.2">
      <c r="A11" s="1978" t="s">
        <v>1908</v>
      </c>
      <c r="B11" s="1930"/>
      <c r="C11" s="1920"/>
      <c r="D11" s="1932"/>
      <c r="E11" s="1920"/>
      <c r="F11" s="1921"/>
      <c r="G11" s="2517" t="str">
        <f>COVER!T19</f>
        <v>MCHENRY</v>
      </c>
      <c r="H11" s="2523"/>
      <c r="I11" s="2523"/>
      <c r="J11" s="1973" t="str">
        <f>COVER!X19</f>
        <v>IL</v>
      </c>
      <c r="K11" s="1973">
        <f>COVER!Z19</f>
        <v>60050</v>
      </c>
      <c r="L11" s="1972"/>
    </row>
    <row r="12" spans="1:29" ht="13.5" customHeight="1" x14ac:dyDescent="0.2">
      <c r="A12" s="2525" t="s">
        <v>1907</v>
      </c>
      <c r="B12" s="2526"/>
      <c r="C12" s="2526"/>
      <c r="D12" s="2526"/>
      <c r="E12" s="2526"/>
      <c r="F12" s="2527"/>
      <c r="G12" s="1889"/>
      <c r="H12" s="1274"/>
      <c r="I12" s="1274"/>
      <c r="J12" s="1274"/>
      <c r="K12" s="1274"/>
      <c r="L12" s="1890"/>
    </row>
    <row r="13" spans="1:29" ht="13.5" customHeight="1" x14ac:dyDescent="0.2">
      <c r="A13" s="2517"/>
      <c r="B13" s="2518"/>
      <c r="C13" s="2518"/>
      <c r="D13" s="2518"/>
      <c r="E13" s="1273"/>
      <c r="F13" s="1974"/>
      <c r="G13" s="1982" t="s">
        <v>1909</v>
      </c>
      <c r="H13" s="1923"/>
      <c r="I13" s="2528" t="str">
        <f>COVER!T25</f>
        <v>CPAS@EDERCASELLA.COM</v>
      </c>
      <c r="J13" s="2529"/>
      <c r="K13" s="2529"/>
      <c r="L13" s="2530"/>
    </row>
    <row r="14" spans="1:29" ht="13.5" customHeight="1" x14ac:dyDescent="0.2">
      <c r="A14" s="2517" t="str">
        <f>COVER!A19</f>
        <v>1700 SOUTH O'PLAINE ROAD</v>
      </c>
      <c r="B14" s="2515"/>
      <c r="C14" s="2515"/>
      <c r="D14" s="2515"/>
      <c r="E14" s="1971">
        <v>0</v>
      </c>
      <c r="F14" s="1272"/>
      <c r="G14" s="1983" t="s">
        <v>1386</v>
      </c>
      <c r="H14" s="1258"/>
      <c r="I14" s="1258"/>
      <c r="J14" s="1258"/>
      <c r="K14" s="1258"/>
      <c r="L14" s="1922"/>
    </row>
    <row r="15" spans="1:29" ht="13.5" customHeight="1" x14ac:dyDescent="0.2">
      <c r="A15" s="2517" t="str">
        <f>COVER!A21</f>
        <v>GREEN OAKS</v>
      </c>
      <c r="B15" s="2523"/>
      <c r="C15" s="2523"/>
      <c r="D15" s="1257"/>
      <c r="E15" s="1891"/>
      <c r="F15" s="1271"/>
      <c r="G15" s="1970" t="str">
        <f>COVER!T15</f>
        <v>ANTHONY MICHELOTTI</v>
      </c>
      <c r="H15" s="1258"/>
      <c r="I15" s="1258"/>
      <c r="J15" s="1258"/>
      <c r="K15" s="1258"/>
      <c r="L15" s="1922"/>
    </row>
    <row r="16" spans="1:29" ht="12.2" customHeight="1" x14ac:dyDescent="0.2">
      <c r="A16" s="1970"/>
      <c r="B16" s="1480"/>
      <c r="C16" s="1973">
        <f>COVER!A25</f>
        <v>60048</v>
      </c>
      <c r="D16" s="1973"/>
      <c r="E16" s="1973"/>
      <c r="F16" s="1974"/>
      <c r="G16" s="2531"/>
      <c r="H16" s="2532"/>
      <c r="I16" s="2532"/>
      <c r="J16" s="2532"/>
      <c r="K16" s="2532"/>
      <c r="L16" s="2533"/>
    </row>
    <row r="17" spans="1:13" ht="12.2" customHeight="1" x14ac:dyDescent="0.2">
      <c r="A17" s="2534"/>
      <c r="B17" s="2535"/>
      <c r="C17" s="2535"/>
      <c r="D17" s="2535"/>
      <c r="E17" s="2535"/>
      <c r="F17" s="2536"/>
      <c r="G17" s="1983" t="s">
        <v>1385</v>
      </c>
      <c r="H17" s="1258"/>
      <c r="I17" s="1258"/>
      <c r="J17" s="1258"/>
      <c r="K17" s="1984" t="s">
        <v>1384</v>
      </c>
      <c r="L17" s="1921"/>
      <c r="M17" s="1270"/>
    </row>
    <row r="18" spans="1:13" ht="12.2" customHeight="1" x14ac:dyDescent="0.2">
      <c r="A18" s="2520"/>
      <c r="B18" s="2521"/>
      <c r="C18" s="2521"/>
      <c r="D18" s="2521"/>
      <c r="E18" s="2521"/>
      <c r="F18" s="2522"/>
      <c r="G18" s="2506" t="str">
        <f>COVER!T21</f>
        <v>815-344-1300</v>
      </c>
      <c r="H18" s="2507"/>
      <c r="I18" s="2507"/>
      <c r="J18" s="2507"/>
      <c r="K18" s="2506" t="str">
        <f>COVER!X21</f>
        <v>815-344-1320</v>
      </c>
      <c r="L18" s="2537"/>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7"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23" sqref="B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8" t="str">
        <f>'Single Audit Cover'!A7</f>
        <v>OAK GROVE SD 68</v>
      </c>
      <c r="B1" s="2539"/>
      <c r="C1" s="2539"/>
      <c r="D1" s="2539"/>
    </row>
    <row r="2" spans="1:11" s="1977" customFormat="1" ht="12.75" x14ac:dyDescent="0.2">
      <c r="A2" s="2540">
        <f>'Single Audit Cover'!E7</f>
        <v>34049068002</v>
      </c>
      <c r="B2" s="2541"/>
      <c r="C2" s="2541"/>
      <c r="D2" s="2541"/>
    </row>
    <row r="3" spans="1:11" s="1977" customFormat="1" ht="12.75" x14ac:dyDescent="0.2">
      <c r="A3" s="2538" t="s">
        <v>1899</v>
      </c>
      <c r="B3" s="2539"/>
      <c r="C3" s="2539"/>
      <c r="D3" s="2539"/>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75" bottom="0.75" header="0.39" footer="0.3"/>
  <pageSetup scale="96"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4" t="str">
        <f>'Single Audit Cover'!A7</f>
        <v>OAK GROVE SD 68</v>
      </c>
      <c r="B1" s="2544"/>
      <c r="C1" s="2544"/>
      <c r="D1" s="2544"/>
      <c r="E1" s="2544"/>
    </row>
    <row r="2" spans="1:5" x14ac:dyDescent="0.2">
      <c r="A2" s="2545">
        <f>'Single Audit Cover'!E7</f>
        <v>34049068002</v>
      </c>
      <c r="B2" s="2545"/>
      <c r="C2" s="2545"/>
      <c r="D2" s="2545"/>
      <c r="E2" s="2545"/>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130814</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0</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0</v>
      </c>
    </row>
    <row r="19" spans="1:4" ht="13.5" thickBot="1" x14ac:dyDescent="0.25">
      <c r="A19" s="1995" t="s">
        <v>1452</v>
      </c>
      <c r="D19" s="1322">
        <f>SUM(D10:D17)</f>
        <v>130814</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6"/>
      <c r="B24" s="2547"/>
      <c r="D24" s="1315"/>
    </row>
    <row r="25" spans="1:4" x14ac:dyDescent="0.2">
      <c r="A25" s="2542"/>
      <c r="B25" s="2543"/>
      <c r="D25" s="1315"/>
    </row>
    <row r="26" spans="1:4" x14ac:dyDescent="0.2">
      <c r="A26" s="2542"/>
      <c r="B26" s="2543"/>
      <c r="D26" s="1315"/>
    </row>
    <row r="27" spans="1:4" x14ac:dyDescent="0.2">
      <c r="A27" s="2542"/>
      <c r="B27" s="2543"/>
      <c r="D27" s="1315"/>
    </row>
    <row r="28" spans="1:4" x14ac:dyDescent="0.2">
      <c r="A28" s="2542"/>
      <c r="B28" s="2543"/>
      <c r="D28" s="1315"/>
    </row>
    <row r="29" spans="1:4" x14ac:dyDescent="0.2">
      <c r="A29" s="2542"/>
      <c r="B29" s="2543"/>
      <c r="D29" s="1315"/>
    </row>
    <row r="30" spans="1:4" x14ac:dyDescent="0.2">
      <c r="A30" s="2542"/>
      <c r="B30" s="2543"/>
      <c r="D30" s="1315"/>
    </row>
    <row r="32" spans="1:4" x14ac:dyDescent="0.2">
      <c r="A32" s="1317" t="s">
        <v>1450</v>
      </c>
      <c r="D32" s="1320">
        <f>SUM(D19:D30)</f>
        <v>130814</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2"/>
      <c r="B40" s="2543"/>
      <c r="D40" s="1315"/>
    </row>
    <row r="41" spans="1:4" x14ac:dyDescent="0.2">
      <c r="A41" s="2542"/>
      <c r="B41" s="2543"/>
      <c r="D41" s="1314"/>
    </row>
    <row r="42" spans="1:4" x14ac:dyDescent="0.2">
      <c r="A42" s="2542"/>
      <c r="B42" s="2543"/>
      <c r="D42" s="1314"/>
    </row>
    <row r="43" spans="1:4" x14ac:dyDescent="0.2">
      <c r="A43" s="2542"/>
      <c r="B43" s="2543"/>
      <c r="D43" s="1314"/>
    </row>
    <row r="44" spans="1:4" x14ac:dyDescent="0.2">
      <c r="A44" s="2542"/>
      <c r="B44" s="2543"/>
      <c r="D44" s="1314"/>
    </row>
    <row r="45" spans="1:4" x14ac:dyDescent="0.2">
      <c r="A45" s="2542"/>
      <c r="B45" s="2543"/>
      <c r="D45" s="1314"/>
    </row>
    <row r="47" spans="1:4" x14ac:dyDescent="0.2">
      <c r="B47" s="1313" t="s">
        <v>1444</v>
      </c>
      <c r="C47" s="1313"/>
      <c r="D47" s="1887">
        <f>SUM(D35:D45)</f>
        <v>0</v>
      </c>
    </row>
    <row r="49" spans="2:4" x14ac:dyDescent="0.2">
      <c r="B49" s="1313" t="s">
        <v>1443</v>
      </c>
      <c r="C49" s="1313"/>
      <c r="D49" s="1887">
        <f>D32-D47</f>
        <v>130814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23" sqref="B23"/>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49" t="str">
        <f>'Single Audit Cover'!A7</f>
        <v>OAK GROVE SD 68</v>
      </c>
      <c r="B1" s="2550"/>
      <c r="C1" s="2550"/>
      <c r="D1" s="2550"/>
      <c r="E1" s="1390"/>
    </row>
    <row r="2" spans="1:7" ht="13.5" customHeight="1" x14ac:dyDescent="0.2">
      <c r="A2" s="2551">
        <f>'Single Audit Cover'!E7</f>
        <v>34049068002</v>
      </c>
      <c r="B2" s="2552"/>
      <c r="C2" s="2552"/>
      <c r="D2" s="2552"/>
      <c r="E2" s="1380"/>
    </row>
    <row r="3" spans="1:7" ht="15.75" customHeight="1" x14ac:dyDescent="0.25">
      <c r="A3" s="2553" t="s">
        <v>1494</v>
      </c>
      <c r="B3" s="2554"/>
      <c r="C3" s="2554"/>
      <c r="D3" s="2554"/>
      <c r="E3" s="1389"/>
    </row>
    <row r="4" spans="1:7" ht="13.5" customHeight="1" x14ac:dyDescent="0.25">
      <c r="A4" s="2555" t="str">
        <f>'Single Audit Cover'!A4</f>
        <v>Year Ending June 30, 2017</v>
      </c>
      <c r="B4" s="2556"/>
      <c r="C4" s="2556"/>
      <c r="D4" s="2556"/>
      <c r="E4" s="1389"/>
    </row>
    <row r="5" spans="1:7" ht="8.25" customHeight="1" x14ac:dyDescent="0.2">
      <c r="C5" s="1329"/>
      <c r="D5" s="1329"/>
    </row>
    <row r="6" spans="1:7" ht="13.5" customHeight="1" x14ac:dyDescent="0.2">
      <c r="A6" s="1321" t="s">
        <v>1848</v>
      </c>
      <c r="C6" s="1329"/>
      <c r="D6" s="1329"/>
    </row>
    <row r="7" spans="1:7" ht="60.95" customHeight="1" x14ac:dyDescent="0.2">
      <c r="A7" s="2548" t="s">
        <v>1903</v>
      </c>
      <c r="B7" s="2548"/>
      <c r="C7" s="2548"/>
      <c r="D7" s="2548"/>
      <c r="E7" s="2548"/>
      <c r="F7" s="2548"/>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48" t="s">
        <v>1849</v>
      </c>
      <c r="B13" s="2548"/>
      <c r="C13" s="2548"/>
      <c r="D13" s="2548"/>
      <c r="E13" s="2548"/>
      <c r="F13" s="2548"/>
    </row>
    <row r="14" spans="1:7" ht="9.75" customHeight="1" x14ac:dyDescent="0.2">
      <c r="C14" s="1317"/>
      <c r="D14" s="1317"/>
    </row>
    <row r="15" spans="1:7" ht="13.5" customHeight="1" x14ac:dyDescent="0.2">
      <c r="C15" s="1712" t="s">
        <v>1493</v>
      </c>
      <c r="D15" s="2558" t="s">
        <v>1492</v>
      </c>
      <c r="E15" s="2558"/>
      <c r="F15" s="2558"/>
    </row>
    <row r="16" spans="1:7" ht="13.5" customHeight="1" x14ac:dyDescent="0.2">
      <c r="A16" s="1349"/>
      <c r="B16" s="1321" t="s">
        <v>1491</v>
      </c>
      <c r="C16" s="1712" t="s">
        <v>1490</v>
      </c>
      <c r="D16" s="2559" t="s">
        <v>2072</v>
      </c>
      <c r="E16" s="2559"/>
      <c r="F16" s="2559"/>
    </row>
    <row r="17" spans="1:6" ht="20.45" customHeight="1" x14ac:dyDescent="0.2">
      <c r="A17" s="2020"/>
      <c r="B17" s="2021"/>
      <c r="C17" s="1934"/>
      <c r="D17" s="2557"/>
      <c r="E17" s="2557"/>
      <c r="F17" s="2557"/>
    </row>
    <row r="18" spans="1:6" ht="20.65" customHeight="1" x14ac:dyDescent="0.2">
      <c r="A18" s="2020"/>
      <c r="B18" s="2021"/>
      <c r="C18" s="1934"/>
      <c r="D18" s="2557"/>
      <c r="E18" s="2557"/>
      <c r="F18" s="2557"/>
    </row>
    <row r="19" spans="1:6" ht="20.65" customHeight="1" x14ac:dyDescent="0.2">
      <c r="A19" s="2020"/>
      <c r="B19" s="2021"/>
      <c r="C19" s="1934"/>
      <c r="D19" s="2557"/>
      <c r="E19" s="2557"/>
      <c r="F19" s="2557"/>
    </row>
    <row r="20" spans="1:6" ht="20.65" customHeight="1" x14ac:dyDescent="0.2">
      <c r="A20" s="2020"/>
      <c r="B20" s="2021"/>
      <c r="C20" s="1934"/>
      <c r="D20" s="2557"/>
      <c r="E20" s="2557"/>
      <c r="F20" s="2557"/>
    </row>
    <row r="21" spans="1:6" ht="20.65" customHeight="1" x14ac:dyDescent="0.2">
      <c r="A21" s="2020"/>
      <c r="B21" s="2021"/>
      <c r="C21" s="1934"/>
      <c r="D21" s="2557"/>
      <c r="E21" s="2557"/>
      <c r="F21" s="2557"/>
    </row>
    <row r="22" spans="1:6" ht="20.65" customHeight="1" x14ac:dyDescent="0.2">
      <c r="A22" s="2020"/>
      <c r="B22" s="2021"/>
      <c r="C22" s="1934"/>
      <c r="D22" s="2557"/>
      <c r="E22" s="2557"/>
      <c r="F22" s="2557"/>
    </row>
    <row r="23" spans="1:6" ht="20.65" customHeight="1" x14ac:dyDescent="0.2">
      <c r="A23" s="2020"/>
      <c r="B23" s="2021"/>
      <c r="C23" s="1934"/>
      <c r="D23" s="2557"/>
      <c r="E23" s="2557"/>
      <c r="F23" s="2557"/>
    </row>
    <row r="24" spans="1:6" ht="20.65" customHeight="1" x14ac:dyDescent="0.2">
      <c r="A24" s="2020"/>
      <c r="B24" s="2021"/>
      <c r="C24" s="1934"/>
      <c r="D24" s="2557"/>
      <c r="E24" s="2557"/>
      <c r="F24" s="2557"/>
    </row>
    <row r="25" spans="1:6" ht="20.65" customHeight="1" x14ac:dyDescent="0.2">
      <c r="A25" s="2020"/>
      <c r="B25" s="2021"/>
      <c r="C25" s="1934"/>
      <c r="D25" s="2557"/>
      <c r="E25" s="2557"/>
      <c r="F25" s="2557"/>
    </row>
    <row r="26" spans="1:6" ht="20.65" customHeight="1" x14ac:dyDescent="0.2">
      <c r="A26" s="2020"/>
      <c r="B26" s="2021"/>
      <c r="C26" s="1934"/>
      <c r="D26" s="2557"/>
      <c r="E26" s="2557"/>
      <c r="F26" s="2557"/>
    </row>
    <row r="27" spans="1:6" ht="20.65" customHeight="1" x14ac:dyDescent="0.2">
      <c r="A27" s="2020"/>
      <c r="B27" s="2021"/>
      <c r="C27" s="1934"/>
      <c r="D27" s="2557"/>
      <c r="E27" s="2557"/>
      <c r="F27" s="2557"/>
    </row>
    <row r="28" spans="1:6" ht="20.65" customHeight="1" x14ac:dyDescent="0.2">
      <c r="A28" s="2020"/>
      <c r="B28" s="2021"/>
      <c r="C28" s="1934"/>
      <c r="D28" s="2557"/>
      <c r="E28" s="2557"/>
      <c r="F28" s="2557"/>
    </row>
    <row r="29" spans="1:6" ht="20.65" customHeight="1" x14ac:dyDescent="0.2">
      <c r="A29" s="2020"/>
      <c r="B29" s="2021"/>
      <c r="C29" s="1934"/>
      <c r="D29" s="2557"/>
      <c r="E29" s="2557"/>
      <c r="F29" s="2557"/>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61" t="s">
        <v>2073</v>
      </c>
      <c r="B32" s="2561"/>
      <c r="C32" s="2561"/>
      <c r="D32" s="2561"/>
      <c r="E32" s="2561"/>
      <c r="F32" s="2561"/>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62">
        <f>+C33+C34</f>
        <v>0</v>
      </c>
      <c r="F34" s="2563"/>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4" t="s">
        <v>2076</v>
      </c>
      <c r="C49" s="2564"/>
      <c r="D49" s="2564"/>
      <c r="E49" s="1380"/>
    </row>
    <row r="50" spans="1:5" s="1334" customFormat="1" ht="3.75" customHeight="1" x14ac:dyDescent="0.2">
      <c r="A50" s="1381"/>
      <c r="B50" s="2026"/>
      <c r="C50" s="2026"/>
      <c r="D50" s="2026"/>
      <c r="E50" s="1380"/>
    </row>
    <row r="51" spans="1:5" s="1334" customFormat="1" ht="20.25" customHeight="1" x14ac:dyDescent="0.2">
      <c r="A51" s="1379">
        <v>6</v>
      </c>
      <c r="B51" s="2560" t="s">
        <v>1944</v>
      </c>
      <c r="C51" s="2560"/>
      <c r="D51" s="2560"/>
    </row>
    <row r="52" spans="1:5" ht="14.25" customHeight="1" x14ac:dyDescent="0.2">
      <c r="A52" s="1379"/>
      <c r="B52" s="2560"/>
      <c r="C52" s="2560"/>
      <c r="D52" s="256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3" sqref="B23"/>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5" t="str">
        <f>'Single Audit Cover'!A7</f>
        <v>OAK GROVE SD 68</v>
      </c>
      <c r="C1" s="2566"/>
      <c r="D1" s="2566"/>
      <c r="E1" s="2566"/>
      <c r="F1" s="2566"/>
      <c r="G1" s="2566"/>
      <c r="H1" s="2566"/>
      <c r="I1" s="2566"/>
      <c r="J1" s="2566"/>
      <c r="K1" s="2566"/>
      <c r="L1" s="2566"/>
      <c r="M1" s="2566"/>
    </row>
    <row r="2" spans="2:14" ht="15" x14ac:dyDescent="0.2">
      <c r="B2" s="2567">
        <f>'Single Audit Cover'!E7</f>
        <v>34049068002</v>
      </c>
      <c r="C2" s="2567"/>
      <c r="D2" s="2567"/>
      <c r="E2" s="2567"/>
      <c r="F2" s="2567"/>
      <c r="G2" s="2567"/>
      <c r="H2" s="2567"/>
      <c r="I2" s="2567"/>
      <c r="J2" s="2567"/>
      <c r="K2" s="2567"/>
      <c r="L2" s="2567"/>
      <c r="M2" s="2567"/>
      <c r="N2" s="1378"/>
    </row>
    <row r="3" spans="2:14" ht="15" x14ac:dyDescent="0.2">
      <c r="B3" s="2568" t="s">
        <v>1432</v>
      </c>
      <c r="C3" s="2568"/>
      <c r="D3" s="2568"/>
      <c r="E3" s="2568"/>
      <c r="F3" s="2568"/>
      <c r="G3" s="2568"/>
      <c r="H3" s="2568"/>
      <c r="I3" s="2568"/>
      <c r="J3" s="2568"/>
      <c r="K3" s="2568"/>
      <c r="L3" s="2568"/>
      <c r="M3" s="2568"/>
      <c r="N3" s="1378"/>
    </row>
    <row r="4" spans="2:14" ht="15" x14ac:dyDescent="0.2">
      <c r="B4" s="2569" t="str">
        <f>'[1]Single Audit Cover'!A4</f>
        <v>Year Ending June 30, 2017</v>
      </c>
      <c r="C4" s="2569"/>
      <c r="D4" s="2569"/>
      <c r="E4" s="2569"/>
      <c r="F4" s="2569"/>
      <c r="G4" s="2569"/>
      <c r="H4" s="2569"/>
      <c r="I4" s="2569"/>
      <c r="J4" s="2569"/>
      <c r="K4" s="2569"/>
      <c r="L4" s="2569"/>
      <c r="M4" s="2569"/>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23" sqref="B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4" t="str">
        <f>'Single Audit Cover'!A7</f>
        <v>OAK GROVE SD 68</v>
      </c>
      <c r="C1" s="2575"/>
      <c r="D1" s="2575"/>
      <c r="E1" s="2575"/>
      <c r="F1" s="2575"/>
      <c r="G1" s="2575"/>
      <c r="H1" s="2575"/>
      <c r="I1" s="2575"/>
      <c r="J1" s="1417"/>
    </row>
    <row r="2" spans="2:10" s="1329" customFormat="1" ht="12.75" customHeight="1" x14ac:dyDescent="0.2">
      <c r="B2" s="2576">
        <f>'Single Audit Cover'!E7</f>
        <v>34049068002</v>
      </c>
      <c r="C2" s="2577"/>
      <c r="D2" s="2577"/>
      <c r="E2" s="2577"/>
      <c r="F2" s="2577"/>
      <c r="G2" s="2577"/>
      <c r="H2" s="2577"/>
      <c r="I2" s="2577"/>
      <c r="J2" s="1417"/>
    </row>
    <row r="3" spans="2:10" s="1329" customFormat="1" ht="12.75" customHeight="1" x14ac:dyDescent="0.2">
      <c r="B3" s="2578" t="s">
        <v>1512</v>
      </c>
      <c r="C3" s="2556"/>
      <c r="D3" s="2556"/>
      <c r="E3" s="2556"/>
      <c r="F3" s="2556"/>
      <c r="G3" s="2556"/>
      <c r="H3" s="2556"/>
      <c r="I3" s="2556"/>
      <c r="J3" s="1416"/>
    </row>
    <row r="4" spans="2:10" s="1329" customFormat="1" ht="12.75" customHeight="1" x14ac:dyDescent="0.2">
      <c r="B4" s="2578" t="str">
        <f>'Single Audit Cover'!A4</f>
        <v>Year Ending June 30, 2017</v>
      </c>
      <c r="C4" s="2556"/>
      <c r="D4" s="2556"/>
      <c r="E4" s="2556"/>
      <c r="F4" s="2556"/>
      <c r="G4" s="2556"/>
      <c r="H4" s="2556"/>
      <c r="I4" s="2556"/>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8" t="s">
        <v>1511</v>
      </c>
      <c r="C7" s="2556"/>
      <c r="D7" s="2556"/>
      <c r="E7" s="2556"/>
      <c r="F7" s="2556"/>
      <c r="G7" s="2556"/>
      <c r="H7" s="2556"/>
      <c r="I7" s="2556"/>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79"/>
      <c r="D11" s="2579"/>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0"/>
      <c r="E29" s="2580"/>
      <c r="F29" s="2580"/>
      <c r="G29" s="2580"/>
      <c r="H29" s="2580"/>
      <c r="I29" s="2580"/>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1" t="s">
        <v>1499</v>
      </c>
      <c r="D37" s="2582"/>
      <c r="E37" s="2582"/>
      <c r="F37" s="2583"/>
      <c r="G37" s="2581" t="s">
        <v>2079</v>
      </c>
      <c r="H37" s="2582"/>
      <c r="I37" s="2583"/>
    </row>
    <row r="38" spans="2:9" ht="16.5" customHeight="1" x14ac:dyDescent="0.2">
      <c r="B38" s="2033"/>
      <c r="C38" s="2570"/>
      <c r="D38" s="2571"/>
      <c r="E38" s="2571"/>
      <c r="F38" s="2572"/>
      <c r="G38" s="2584"/>
      <c r="H38" s="2585"/>
      <c r="I38" s="2586"/>
    </row>
    <row r="39" spans="2:9" ht="16.5" customHeight="1" x14ac:dyDescent="0.2">
      <c r="B39" s="2033"/>
      <c r="C39" s="2570"/>
      <c r="D39" s="2571"/>
      <c r="E39" s="2571"/>
      <c r="F39" s="2572"/>
      <c r="G39" s="2573"/>
      <c r="H39" s="2573"/>
      <c r="I39" s="2573"/>
    </row>
    <row r="40" spans="2:9" ht="16.5" customHeight="1" x14ac:dyDescent="0.2">
      <c r="B40" s="2033"/>
      <c r="C40" s="2570"/>
      <c r="D40" s="2571"/>
      <c r="E40" s="2571"/>
      <c r="F40" s="2572"/>
      <c r="G40" s="2573"/>
      <c r="H40" s="2573"/>
      <c r="I40" s="2573"/>
    </row>
    <row r="41" spans="2:9" ht="16.5" customHeight="1" x14ac:dyDescent="0.2">
      <c r="B41" s="2033"/>
      <c r="C41" s="2570"/>
      <c r="D41" s="2571"/>
      <c r="E41" s="2571"/>
      <c r="F41" s="2572"/>
      <c r="G41" s="2573"/>
      <c r="H41" s="2573"/>
      <c r="I41" s="2573"/>
    </row>
    <row r="42" spans="2:9" ht="16.5" customHeight="1" x14ac:dyDescent="0.2">
      <c r="B42" s="2033"/>
      <c r="C42" s="2570"/>
      <c r="D42" s="2571"/>
      <c r="E42" s="2571"/>
      <c r="F42" s="2572"/>
      <c r="G42" s="2573"/>
      <c r="H42" s="2573"/>
      <c r="I42" s="2573"/>
    </row>
    <row r="43" spans="2:9" ht="16.5" customHeight="1" x14ac:dyDescent="0.2">
      <c r="B43" s="2033"/>
      <c r="C43" s="2587" t="s">
        <v>2080</v>
      </c>
      <c r="D43" s="2588"/>
      <c r="E43" s="2588"/>
      <c r="F43" s="2589"/>
      <c r="G43" s="2590">
        <f>SUM(G38:I42)</f>
        <v>0</v>
      </c>
      <c r="H43" s="2590"/>
      <c r="I43" s="2590"/>
    </row>
    <row r="44" spans="2:9" ht="12.75" customHeight="1" x14ac:dyDescent="0.2"/>
    <row r="45" spans="2:9" ht="12.75" customHeight="1" x14ac:dyDescent="0.2">
      <c r="B45" s="1409" t="s">
        <v>2081</v>
      </c>
      <c r="D45" s="2591">
        <v>0</v>
      </c>
      <c r="E45" s="2592"/>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93"/>
      <c r="F49" s="2593"/>
      <c r="G49" s="2593"/>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3" sqref="B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4" t="str">
        <f>'Single Audit Cover'!A7</f>
        <v>OAK GROVE SD 68</v>
      </c>
      <c r="C1" s="2574"/>
      <c r="D1" s="2574"/>
      <c r="E1" s="2574"/>
      <c r="F1" s="2574"/>
      <c r="G1" s="2574"/>
      <c r="H1" s="2574"/>
      <c r="I1" s="2574"/>
      <c r="J1" s="2574"/>
      <c r="K1" s="2574"/>
      <c r="L1" s="1450"/>
      <c r="M1" s="1450"/>
    </row>
    <row r="2" spans="1:13" ht="12" customHeight="1" x14ac:dyDescent="0.2">
      <c r="B2" s="2576">
        <f>'Single Audit Cover'!E7</f>
        <v>34049068002</v>
      </c>
      <c r="C2" s="2576"/>
      <c r="D2" s="2576"/>
      <c r="E2" s="2576"/>
      <c r="F2" s="2576"/>
      <c r="G2" s="2576"/>
      <c r="H2" s="2576"/>
      <c r="I2" s="2576"/>
      <c r="J2" s="2576"/>
      <c r="K2" s="2576"/>
      <c r="L2" s="1449"/>
      <c r="M2" s="1448"/>
    </row>
    <row r="3" spans="1:13" ht="10.35" customHeight="1" x14ac:dyDescent="0.2">
      <c r="B3" s="2555" t="s">
        <v>1512</v>
      </c>
      <c r="C3" s="2555"/>
      <c r="D3" s="2555"/>
      <c r="E3" s="2555"/>
      <c r="F3" s="2555"/>
      <c r="G3" s="2555"/>
      <c r="H3" s="2555"/>
      <c r="I3" s="2555"/>
      <c r="J3" s="2555"/>
      <c r="K3" s="2555"/>
      <c r="L3" s="1447"/>
      <c r="M3" s="1447"/>
    </row>
    <row r="4" spans="1:13" ht="14.25" customHeight="1" x14ac:dyDescent="0.2">
      <c r="B4" s="2596" t="str">
        <f>'Single Audit Cover'!A4</f>
        <v>Year Ending June 30, 2017</v>
      </c>
      <c r="C4" s="2596"/>
      <c r="D4" s="2596"/>
      <c r="E4" s="2596"/>
      <c r="F4" s="2596"/>
      <c r="G4" s="2596"/>
      <c r="H4" s="2596"/>
      <c r="I4" s="2596"/>
      <c r="J4" s="2596"/>
      <c r="K4" s="2596"/>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6" t="s">
        <v>1531</v>
      </c>
      <c r="C7" s="2596"/>
      <c r="D7" s="2597"/>
      <c r="E7" s="2597"/>
      <c r="F7" s="2597"/>
      <c r="G7" s="2597"/>
      <c r="H7" s="2597"/>
      <c r="I7" s="2597"/>
      <c r="J7" s="2597"/>
      <c r="K7" s="2597"/>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5"/>
      <c r="C14" s="2595"/>
      <c r="D14" s="2595"/>
      <c r="E14" s="2595"/>
      <c r="F14" s="2595"/>
      <c r="G14" s="2595"/>
      <c r="H14" s="2595"/>
      <c r="I14" s="2595"/>
      <c r="J14" s="2595"/>
      <c r="K14" s="2595"/>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5"/>
      <c r="C17" s="2595"/>
      <c r="D17" s="2595"/>
      <c r="E17" s="2595"/>
      <c r="F17" s="2595"/>
      <c r="G17" s="2595"/>
      <c r="H17" s="2595"/>
      <c r="I17" s="2595"/>
      <c r="J17" s="2595"/>
      <c r="K17" s="2595"/>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8"/>
      <c r="C20" s="2598"/>
      <c r="D20" s="2595"/>
      <c r="E20" s="2595"/>
      <c r="F20" s="2595"/>
      <c r="G20" s="2595"/>
      <c r="H20" s="2595"/>
      <c r="I20" s="2595"/>
      <c r="J20" s="2595"/>
      <c r="K20" s="2595"/>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5"/>
      <c r="C23" s="2595"/>
      <c r="D23" s="2595"/>
      <c r="E23" s="2595"/>
      <c r="F23" s="2595"/>
      <c r="G23" s="2595"/>
      <c r="H23" s="2595"/>
      <c r="I23" s="2595"/>
      <c r="J23" s="2595"/>
      <c r="K23" s="2595"/>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5"/>
      <c r="C26" s="2595"/>
      <c r="D26" s="2595"/>
      <c r="E26" s="2595"/>
      <c r="F26" s="2595"/>
      <c r="G26" s="2595"/>
      <c r="H26" s="2595"/>
      <c r="I26" s="2595"/>
      <c r="J26" s="2595"/>
      <c r="K26" s="2595"/>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9"/>
      <c r="C29" s="2599"/>
      <c r="D29" s="2595"/>
      <c r="E29" s="2595"/>
      <c r="F29" s="2595"/>
      <c r="G29" s="2595"/>
      <c r="H29" s="2595"/>
      <c r="I29" s="2595"/>
      <c r="J29" s="2595"/>
      <c r="K29" s="2595"/>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4"/>
      <c r="C32" s="2594"/>
      <c r="D32" s="2595"/>
      <c r="E32" s="2595"/>
      <c r="F32" s="2595"/>
      <c r="G32" s="2595"/>
      <c r="H32" s="2595"/>
      <c r="I32" s="2595"/>
      <c r="J32" s="2595"/>
      <c r="K32" s="2595"/>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3" sqref="B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0" t="str">
        <f>'Single Audit Cover'!A7</f>
        <v>OAK GROVE SD 68</v>
      </c>
      <c r="C1" s="2600"/>
      <c r="D1" s="2600"/>
      <c r="E1" s="2600"/>
      <c r="F1" s="2600"/>
      <c r="G1" s="2600"/>
      <c r="H1" s="2600"/>
      <c r="I1" s="2600"/>
      <c r="J1" s="2600"/>
      <c r="K1" s="2600"/>
      <c r="L1" s="1469"/>
    </row>
    <row r="2" spans="1:12" ht="12.75" customHeight="1" x14ac:dyDescent="0.2">
      <c r="B2" s="2601">
        <f>'Single Audit Cover'!E7</f>
        <v>34049068002</v>
      </c>
      <c r="C2" s="2601"/>
      <c r="D2" s="2601"/>
      <c r="E2" s="2601"/>
      <c r="F2" s="2601"/>
      <c r="G2" s="2601"/>
      <c r="H2" s="2601"/>
      <c r="I2" s="2601"/>
      <c r="J2" s="2601"/>
      <c r="K2" s="2601"/>
      <c r="L2" s="1468"/>
    </row>
    <row r="3" spans="1:12" ht="12.75" customHeight="1" x14ac:dyDescent="0.2">
      <c r="B3" s="2555" t="s">
        <v>1512</v>
      </c>
      <c r="C3" s="2555"/>
      <c r="D3" s="2555"/>
      <c r="E3" s="2555"/>
      <c r="F3" s="2555"/>
      <c r="G3" s="2555"/>
      <c r="H3" s="2555"/>
      <c r="I3" s="2555"/>
      <c r="J3" s="2555"/>
      <c r="K3" s="2555"/>
      <c r="L3" s="1447"/>
    </row>
    <row r="4" spans="1:12" ht="12.75" customHeight="1" x14ac:dyDescent="0.2">
      <c r="B4" s="2555" t="str">
        <f>'Single Audit Cover'!A4</f>
        <v>Year Ending June 30, 2017</v>
      </c>
      <c r="C4" s="2555"/>
      <c r="D4" s="2555"/>
      <c r="E4" s="2555"/>
      <c r="F4" s="2555"/>
      <c r="G4" s="2555"/>
      <c r="H4" s="2555"/>
      <c r="I4" s="2555"/>
      <c r="J4" s="2555"/>
      <c r="K4" s="2555"/>
      <c r="L4" s="1447"/>
    </row>
    <row r="5" spans="1:12" ht="5.25" customHeight="1" x14ac:dyDescent="0.2">
      <c r="B5" s="1317" t="s">
        <v>1365</v>
      </c>
      <c r="C5" s="1317"/>
      <c r="L5" s="1383"/>
    </row>
    <row r="6" spans="1:12" ht="30.75" customHeight="1" x14ac:dyDescent="0.2">
      <c r="A6" s="1383"/>
      <c r="B6" s="2602" t="s">
        <v>1551</v>
      </c>
      <c r="C6" s="2602"/>
      <c r="D6" s="2602"/>
      <c r="E6" s="2602"/>
      <c r="F6" s="2602"/>
      <c r="G6" s="2602"/>
      <c r="H6" s="2602"/>
      <c r="I6" s="2602"/>
      <c r="J6" s="2602"/>
      <c r="K6" s="2602"/>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0"/>
      <c r="G12" s="2580"/>
      <c r="H12" s="2580"/>
      <c r="I12" s="2580"/>
      <c r="J12" s="2580"/>
      <c r="K12" s="2580"/>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3"/>
      <c r="E14" s="2603"/>
      <c r="F14" s="2603"/>
      <c r="H14" s="1386" t="s">
        <v>1545</v>
      </c>
      <c r="I14" s="2604"/>
      <c r="J14" s="2604"/>
      <c r="K14" s="2604"/>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4"/>
      <c r="E16" s="2604"/>
      <c r="F16" s="2604"/>
      <c r="G16" s="2604"/>
      <c r="H16" s="2604"/>
      <c r="I16" s="2604"/>
      <c r="J16" s="2604"/>
      <c r="K16" s="2604"/>
      <c r="L16" s="1383"/>
    </row>
    <row r="17" spans="2:12" ht="13.5" customHeight="1" x14ac:dyDescent="0.2">
      <c r="B17" s="1387" t="s">
        <v>1543</v>
      </c>
      <c r="C17" s="1387"/>
      <c r="D17" s="2605"/>
      <c r="E17" s="2605"/>
      <c r="F17" s="2605"/>
      <c r="G17" s="2605"/>
      <c r="H17" s="2605"/>
      <c r="I17" s="2605"/>
      <c r="J17" s="2605"/>
      <c r="K17" s="2605"/>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5"/>
      <c r="C20" s="2595"/>
      <c r="D20" s="2595"/>
      <c r="E20" s="2595"/>
      <c r="F20" s="2595"/>
      <c r="G20" s="2595"/>
      <c r="H20" s="2595"/>
      <c r="I20" s="2595"/>
      <c r="J20" s="2595"/>
      <c r="K20" s="2595"/>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5"/>
      <c r="C23" s="2595"/>
      <c r="D23" s="2595"/>
      <c r="E23" s="2595"/>
      <c r="F23" s="2595"/>
      <c r="G23" s="2595"/>
      <c r="H23" s="2595"/>
      <c r="I23" s="2595"/>
      <c r="J23" s="2595"/>
      <c r="K23" s="2595"/>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5"/>
      <c r="C26" s="2595"/>
      <c r="D26" s="2595"/>
      <c r="E26" s="2595"/>
      <c r="F26" s="2595"/>
      <c r="G26" s="2595"/>
      <c r="H26" s="2595"/>
      <c r="I26" s="2595"/>
      <c r="J26" s="2595"/>
      <c r="K26" s="2595"/>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5"/>
      <c r="C29" s="2595"/>
      <c r="D29" s="2595"/>
      <c r="E29" s="2595"/>
      <c r="F29" s="2595"/>
      <c r="G29" s="2595"/>
      <c r="H29" s="2595"/>
      <c r="I29" s="2595"/>
      <c r="J29" s="2595"/>
      <c r="K29" s="2595"/>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5"/>
      <c r="C32" s="2595"/>
      <c r="D32" s="2595"/>
      <c r="E32" s="2595"/>
      <c r="F32" s="2595"/>
      <c r="G32" s="2595"/>
      <c r="H32" s="2595"/>
      <c r="I32" s="2595"/>
      <c r="J32" s="2595"/>
      <c r="K32" s="2595"/>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5"/>
      <c r="C35" s="2595"/>
      <c r="D35" s="2595"/>
      <c r="E35" s="2595"/>
      <c r="F35" s="2595"/>
      <c r="G35" s="2595"/>
      <c r="H35" s="2595"/>
      <c r="I35" s="2595"/>
      <c r="J35" s="2595"/>
      <c r="K35" s="2595"/>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5"/>
      <c r="C38" s="2595"/>
      <c r="D38" s="2595"/>
      <c r="E38" s="2595"/>
      <c r="F38" s="2595"/>
      <c r="G38" s="2595"/>
      <c r="H38" s="2595"/>
      <c r="I38" s="2595"/>
      <c r="J38" s="2595"/>
      <c r="K38" s="2595"/>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5"/>
      <c r="C41" s="2595"/>
      <c r="D41" s="2595"/>
      <c r="E41" s="2595"/>
      <c r="F41" s="2595"/>
      <c r="G41" s="2595"/>
      <c r="H41" s="2595"/>
      <c r="I41" s="2595"/>
      <c r="J41" s="2595"/>
      <c r="K41" s="2595"/>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23" sqref="B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4" t="str">
        <f>'Single Audit Cover'!A7</f>
        <v>OAK GROVE SD 68</v>
      </c>
      <c r="C1" s="2574"/>
      <c r="D1" s="2574"/>
      <c r="E1" s="1479"/>
    </row>
    <row r="2" spans="2:5" s="1349" customFormat="1" ht="12.75" customHeight="1" x14ac:dyDescent="0.2">
      <c r="B2" s="2576">
        <f>'Single Audit Cover'!E7</f>
        <v>34049068002</v>
      </c>
      <c r="C2" s="2576"/>
      <c r="D2" s="2576"/>
      <c r="E2" s="1478"/>
    </row>
    <row r="3" spans="2:5" s="1310" customFormat="1" ht="12.75" customHeight="1" x14ac:dyDescent="0.2">
      <c r="B3" s="2555" t="s">
        <v>1561</v>
      </c>
      <c r="C3" s="2555"/>
      <c r="D3" s="2555"/>
      <c r="E3" s="1976"/>
    </row>
    <row r="4" spans="2:5" s="1349" customFormat="1" ht="12.75" customHeight="1" x14ac:dyDescent="0.2">
      <c r="B4" s="2606" t="str">
        <f>'Single Audit Cover'!A4</f>
        <v>Year Ending June 30, 2017</v>
      </c>
      <c r="C4" s="2606"/>
      <c r="D4" s="2606"/>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4" t="str">
        <f>'Single Audit Cover'!A7</f>
        <v>OAK GROVE SD 68</v>
      </c>
      <c r="C1" s="2574"/>
      <c r="D1" s="2574"/>
      <c r="E1" s="2574"/>
      <c r="F1" s="1469"/>
      <c r="G1" s="1469"/>
      <c r="H1" s="1469"/>
      <c r="I1" s="1469"/>
      <c r="J1" s="1469"/>
      <c r="K1" s="1469"/>
      <c r="L1" s="1469"/>
    </row>
    <row r="2" spans="2:12" ht="13.5" customHeight="1" x14ac:dyDescent="0.2">
      <c r="B2" s="2576">
        <f>'Single Audit Cover'!E7</f>
        <v>34049068002</v>
      </c>
      <c r="C2" s="2576"/>
      <c r="D2" s="2576"/>
      <c r="E2" s="2576"/>
      <c r="F2" s="1468"/>
      <c r="G2" s="1468"/>
      <c r="H2" s="1468"/>
      <c r="I2" s="1468"/>
      <c r="J2" s="1468"/>
      <c r="K2" s="1468"/>
      <c r="L2" s="1468"/>
    </row>
    <row r="3" spans="2:12" ht="13.5" customHeight="1" x14ac:dyDescent="0.2">
      <c r="B3" s="2555" t="s">
        <v>1569</v>
      </c>
      <c r="C3" s="2555"/>
      <c r="D3" s="2555"/>
      <c r="E3" s="2555"/>
      <c r="F3" s="1976"/>
      <c r="G3" s="1976"/>
      <c r="H3" s="1976"/>
      <c r="I3" s="1976"/>
      <c r="J3" s="1976"/>
      <c r="K3" s="1976"/>
      <c r="L3" s="1976"/>
    </row>
    <row r="4" spans="2:12" ht="13.5" customHeight="1" x14ac:dyDescent="0.2">
      <c r="B4" s="2607" t="str">
        <f>'Single Audit Cover'!A4</f>
        <v>Year Ending June 30, 2017</v>
      </c>
      <c r="C4" s="2607"/>
      <c r="D4" s="2607"/>
      <c r="E4" s="2607"/>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9"/>
      <c r="C11" s="2599"/>
      <c r="D11" s="2595"/>
      <c r="E11" s="2595"/>
    </row>
    <row r="12" spans="2:12" ht="13.5" customHeight="1" x14ac:dyDescent="0.2">
      <c r="B12" s="1383"/>
      <c r="C12" s="1383"/>
      <c r="D12" s="1383"/>
    </row>
    <row r="13" spans="2:12" ht="13.5" customHeight="1" x14ac:dyDescent="0.2">
      <c r="B13" s="1284" t="s">
        <v>1565</v>
      </c>
      <c r="C13" s="1284"/>
      <c r="D13" s="1383"/>
    </row>
    <row r="14" spans="2:12" ht="76.5" customHeight="1" x14ac:dyDescent="0.2">
      <c r="B14" s="2599"/>
      <c r="C14" s="2599"/>
      <c r="D14" s="2595"/>
      <c r="E14" s="2595"/>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34049068002</v>
      </c>
    </row>
    <row r="3" spans="1:2" x14ac:dyDescent="0.2">
      <c r="A3" t="s">
        <v>1110</v>
      </c>
      <c r="B3" s="1201" t="str">
        <f>COVER!A15</f>
        <v>LAKE</v>
      </c>
    </row>
    <row r="4" spans="1:2" x14ac:dyDescent="0.2">
      <c r="A4" t="s">
        <v>1166</v>
      </c>
      <c r="B4" s="1201" t="str">
        <f>COVER!A17</f>
        <v>OAK GROVE SD 68</v>
      </c>
    </row>
    <row r="5" spans="1:2" x14ac:dyDescent="0.2">
      <c r="A5" t="s">
        <v>799</v>
      </c>
      <c r="B5" s="1201" t="str">
        <f>COVER!A38</f>
        <v>KURT VALENTIN</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 xml:space="preserve">ACCRUAL </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ANTHONY MICHELOTTI</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Yes</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6097366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740900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11346107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2279</v>
      </c>
      <c r="D86" s="13" t="str">
        <f t="shared" si="0"/>
        <v>Error?</v>
      </c>
    </row>
    <row r="87" spans="1:4" x14ac:dyDescent="0.2">
      <c r="A87" s="82">
        <v>26</v>
      </c>
      <c r="D87" s="13" t="str">
        <f t="shared" si="0"/>
        <v>OK</v>
      </c>
    </row>
    <row r="88" spans="1:4" x14ac:dyDescent="0.2">
      <c r="A88" s="54">
        <v>27</v>
      </c>
      <c r="B88" s="1201">
        <f>'Assets-Liab 5-6'!C32</f>
        <v>12589018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12685492</v>
      </c>
      <c r="C91" s="13" t="s">
        <v>653</v>
      </c>
      <c r="D91" s="13" t="str">
        <f t="shared" si="0"/>
        <v>Error?</v>
      </c>
    </row>
    <row r="92" spans="1:4" x14ac:dyDescent="0.2">
      <c r="A92" s="54">
        <v>31</v>
      </c>
      <c r="B92" s="1201">
        <f>'Assets-Liab 5-6'!C39</f>
        <v>-1339385</v>
      </c>
      <c r="D92" s="13" t="str">
        <f t="shared" si="0"/>
        <v>Error?</v>
      </c>
    </row>
    <row r="93" spans="1:4" x14ac:dyDescent="0.2">
      <c r="A93" s="54">
        <v>32</v>
      </c>
      <c r="B93" s="1201">
        <f>'Assets-Liab 5-6'!C41</f>
        <v>11346107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561768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1590498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221</v>
      </c>
      <c r="D117" s="13" t="str">
        <f t="shared" si="0"/>
        <v>Error?</v>
      </c>
    </row>
    <row r="118" spans="1:4" x14ac:dyDescent="0.2">
      <c r="A118" s="82">
        <v>57</v>
      </c>
      <c r="D118" s="13" t="str">
        <f t="shared" si="0"/>
        <v>OK</v>
      </c>
    </row>
    <row r="119" spans="1:4" x14ac:dyDescent="0.2">
      <c r="A119" s="54">
        <v>58</v>
      </c>
      <c r="B119" s="1201">
        <f>'Assets-Liab 5-6'!D32</f>
        <v>1151003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1181389</v>
      </c>
      <c r="C122" s="13" t="s">
        <v>653</v>
      </c>
      <c r="D122" s="13" t="str">
        <f t="shared" si="0"/>
        <v>Error?</v>
      </c>
    </row>
    <row r="123" spans="1:4" x14ac:dyDescent="0.2">
      <c r="A123" s="54">
        <v>62</v>
      </c>
      <c r="B123" s="1201">
        <f>'Assets-Liab 5-6'!D39</f>
        <v>409109</v>
      </c>
      <c r="D123" s="13" t="str">
        <f t="shared" si="0"/>
        <v>Error?</v>
      </c>
    </row>
    <row r="124" spans="1:4" x14ac:dyDescent="0.2">
      <c r="A124" s="54">
        <v>63</v>
      </c>
      <c r="B124" s="1201">
        <f>'Assets-Liab 5-6'!D41</f>
        <v>1590498</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15273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15273</v>
      </c>
      <c r="D140" s="13" t="str">
        <f t="shared" si="1"/>
        <v>Error?</v>
      </c>
    </row>
    <row r="141" spans="1:4" x14ac:dyDescent="0.2">
      <c r="A141" s="54">
        <v>80</v>
      </c>
      <c r="B141" s="1201">
        <f>'Assets-Liab 5-6'!E41</f>
        <v>15273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295432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679489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3</v>
      </c>
      <c r="D164" s="13" t="str">
        <f t="shared" si="1"/>
        <v>Error?</v>
      </c>
    </row>
    <row r="165" spans="1:4" x14ac:dyDescent="0.2">
      <c r="A165" s="82">
        <v>104</v>
      </c>
      <c r="D165" s="13" t="str">
        <f t="shared" si="1"/>
        <v>OK</v>
      </c>
    </row>
    <row r="166" spans="1:4" x14ac:dyDescent="0.2">
      <c r="A166" s="54">
        <v>105</v>
      </c>
      <c r="B166" s="1201">
        <f>'Assets-Liab 5-6'!F32</f>
        <v>605309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625481</v>
      </c>
      <c r="C169" s="13" t="s">
        <v>653</v>
      </c>
      <c r="D169" s="13" t="str">
        <f t="shared" si="1"/>
        <v>Error?</v>
      </c>
    </row>
    <row r="170" spans="1:4" x14ac:dyDescent="0.2">
      <c r="A170" s="54">
        <v>109</v>
      </c>
      <c r="B170" s="1201">
        <f>'Assets-Liab 5-6'!F39</f>
        <v>54008</v>
      </c>
      <c r="D170" s="13" t="str">
        <f t="shared" si="1"/>
        <v>Error?</v>
      </c>
    </row>
    <row r="171" spans="1:4" x14ac:dyDescent="0.2">
      <c r="A171" s="54">
        <v>110</v>
      </c>
      <c r="B171" s="1201">
        <f>'Assets-Liab 5-6'!F41</f>
        <v>679489</v>
      </c>
      <c r="C171" s="13" t="s">
        <v>653</v>
      </c>
      <c r="D171" s="13" t="str">
        <f t="shared" si="1"/>
        <v>Error?</v>
      </c>
    </row>
    <row r="172" spans="1:4" x14ac:dyDescent="0.2">
      <c r="A172" s="82">
        <v>111</v>
      </c>
      <c r="D172" s="13" t="str">
        <f t="shared" si="1"/>
        <v>OK</v>
      </c>
    </row>
    <row r="173" spans="1:4" x14ac:dyDescent="0.2">
      <c r="A173" s="54">
        <v>112</v>
      </c>
      <c r="B173" s="1201">
        <f>'Assets-Liab 5-6'!G6</f>
        <v>147137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407168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301468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301468</v>
      </c>
      <c r="C188" s="13" t="s">
        <v>653</v>
      </c>
      <c r="D188" s="13" t="str">
        <f t="shared" si="1"/>
        <v>Error?</v>
      </c>
    </row>
    <row r="189" spans="1:4" x14ac:dyDescent="0.2">
      <c r="A189" s="54">
        <v>128</v>
      </c>
      <c r="B189" s="1201">
        <f>'Assets-Liab 5-6'!G39</f>
        <v>98509</v>
      </c>
      <c r="D189" s="13" t="str">
        <f t="shared" si="1"/>
        <v>Error?</v>
      </c>
    </row>
    <row r="190" spans="1:4" x14ac:dyDescent="0.2">
      <c r="A190" s="54">
        <v>129</v>
      </c>
      <c r="B190" s="1201">
        <f>'Assets-Liab 5-6'!G41</f>
        <v>407168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373604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373604</v>
      </c>
      <c r="D212" s="13" t="str">
        <f t="shared" si="2"/>
        <v>Error?</v>
      </c>
    </row>
    <row r="213" spans="1:4" x14ac:dyDescent="0.2">
      <c r="A213" s="90">
        <v>152</v>
      </c>
      <c r="B213" s="1201">
        <f>'Assets-Liab 5-6'!H41</f>
        <v>373604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57497</v>
      </c>
      <c r="D273" s="13" t="str">
        <f t="shared" si="3"/>
        <v>Error?</v>
      </c>
    </row>
    <row r="274" spans="1:4" x14ac:dyDescent="0.2">
      <c r="A274" s="54">
        <v>213</v>
      </c>
      <c r="B274" s="1201">
        <f>'Assets-Liab 5-6'!M17</f>
        <v>25366602</v>
      </c>
      <c r="D274" s="13" t="str">
        <f t="shared" si="3"/>
        <v>Error?</v>
      </c>
    </row>
    <row r="275" spans="1:4" x14ac:dyDescent="0.2">
      <c r="A275" s="54">
        <v>214</v>
      </c>
      <c r="B275" s="1201">
        <f>'Assets-Liab 5-6'!M18</f>
        <v>506084</v>
      </c>
      <c r="D275" s="13" t="str">
        <f t="shared" si="3"/>
        <v>Error?</v>
      </c>
    </row>
    <row r="276" spans="1:4" x14ac:dyDescent="0.2">
      <c r="A276" s="54">
        <v>215</v>
      </c>
      <c r="B276" s="1201">
        <f>'Assets-Liab 5-6'!M19</f>
        <v>2684112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28614295</v>
      </c>
      <c r="C279" s="13" t="s">
        <v>653</v>
      </c>
      <c r="D279" s="13" t="str">
        <f t="shared" si="3"/>
        <v>Error?</v>
      </c>
    </row>
    <row r="280" spans="1:4" x14ac:dyDescent="0.2">
      <c r="A280" s="54">
        <v>219</v>
      </c>
      <c r="B280" s="1201">
        <f>'Assets-Liab 5-6'!M40</f>
        <v>28614295</v>
      </c>
      <c r="D280" s="13" t="str">
        <f t="shared" si="3"/>
        <v>Error?</v>
      </c>
    </row>
    <row r="281" spans="1:4" x14ac:dyDescent="0.2">
      <c r="A281" s="54">
        <v>220</v>
      </c>
      <c r="B281" s="1201">
        <f>'Assets-Liab 5-6'!M41</f>
        <v>28614295</v>
      </c>
      <c r="C281" s="13" t="s">
        <v>653</v>
      </c>
      <c r="D281" s="13" t="str">
        <f t="shared" si="3"/>
        <v>Error?</v>
      </c>
    </row>
    <row r="282" spans="1:4" x14ac:dyDescent="0.2">
      <c r="A282" s="54">
        <v>221</v>
      </c>
      <c r="B282" s="1201">
        <f>'Assets-Liab 5-6'!N21</f>
        <v>15273</v>
      </c>
      <c r="D282" s="13" t="str">
        <f t="shared" si="3"/>
        <v>Error?</v>
      </c>
    </row>
    <row r="283" spans="1:4" x14ac:dyDescent="0.2">
      <c r="A283" s="54">
        <v>222</v>
      </c>
      <c r="B283" s="1201">
        <f>'Assets-Liab 5-6'!N22</f>
        <v>1384727</v>
      </c>
      <c r="D283" s="13" t="str">
        <f t="shared" si="3"/>
        <v>Error?</v>
      </c>
    </row>
    <row r="284" spans="1:4" x14ac:dyDescent="0.2">
      <c r="A284" s="54">
        <v>223</v>
      </c>
      <c r="B284" s="1201">
        <f>'Assets-Liab 5-6'!N23</f>
        <v>1400000</v>
      </c>
      <c r="C284" s="13" t="s">
        <v>653</v>
      </c>
      <c r="D284" s="13" t="str">
        <f t="shared" si="3"/>
        <v>Error?</v>
      </c>
    </row>
    <row r="285" spans="1:4" x14ac:dyDescent="0.2">
      <c r="A285" s="54">
        <v>224</v>
      </c>
      <c r="B285" s="1201">
        <f>'Assets-Liab 5-6'!N36</f>
        <v>1400000</v>
      </c>
      <c r="D285" s="13" t="str">
        <f t="shared" si="3"/>
        <v>Error?</v>
      </c>
    </row>
    <row r="286" spans="1:4" x14ac:dyDescent="0.2">
      <c r="A286" s="82">
        <v>225</v>
      </c>
      <c r="D286" s="13" t="str">
        <f t="shared" si="3"/>
        <v>OK</v>
      </c>
    </row>
    <row r="287" spans="1:4" x14ac:dyDescent="0.2">
      <c r="A287" s="54">
        <v>226</v>
      </c>
      <c r="B287" s="1201">
        <f>'Assets-Liab 5-6'!N37</f>
        <v>1400000</v>
      </c>
      <c r="C287" s="13" t="s">
        <v>653</v>
      </c>
      <c r="D287" s="13" t="str">
        <f t="shared" si="3"/>
        <v>Error?</v>
      </c>
    </row>
    <row r="288" spans="1:4" x14ac:dyDescent="0.2">
      <c r="A288" s="54">
        <v>227</v>
      </c>
      <c r="B288" s="1201">
        <f>'Assets-Liab 5-6'!N41</f>
        <v>1400000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5131795</v>
      </c>
      <c r="D705" s="13" t="str">
        <f t="shared" si="10"/>
        <v>Error?</v>
      </c>
    </row>
    <row r="706" spans="1:4" x14ac:dyDescent="0.2">
      <c r="A706" s="54">
        <v>645</v>
      </c>
      <c r="B706" s="1201">
        <f>'Expenditures 15-22'!C16</f>
        <v>180003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59264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189175</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6453138</v>
      </c>
      <c r="C720" s="13" t="s">
        <v>653</v>
      </c>
      <c r="D720" s="13" t="str">
        <f t="shared" si="10"/>
        <v>Error?</v>
      </c>
    </row>
    <row r="721" spans="1:4" x14ac:dyDescent="0.2">
      <c r="A721" s="54">
        <v>660</v>
      </c>
      <c r="B721" s="1201">
        <f>'Expenditures 15-22'!C36</f>
        <v>200467</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171239</v>
      </c>
      <c r="D723" s="13" t="str">
        <f t="shared" si="10"/>
        <v>Error?</v>
      </c>
    </row>
    <row r="724" spans="1:4" x14ac:dyDescent="0.2">
      <c r="A724" s="54">
        <v>663</v>
      </c>
      <c r="B724" s="1201">
        <f>'Expenditures 15-22'!C39</f>
        <v>174157</v>
      </c>
      <c r="D724" s="13" t="str">
        <f t="shared" si="10"/>
        <v>Error?</v>
      </c>
    </row>
    <row r="725" spans="1:4" x14ac:dyDescent="0.2">
      <c r="A725" s="54">
        <v>664</v>
      </c>
      <c r="B725" s="1201">
        <f>'Expenditures 15-22'!C40</f>
        <v>210144</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756007</v>
      </c>
      <c r="C727" s="13" t="s">
        <v>653</v>
      </c>
      <c r="D727" s="13" t="str">
        <f t="shared" si="10"/>
        <v>Error?</v>
      </c>
    </row>
    <row r="728" spans="1:4" x14ac:dyDescent="0.2">
      <c r="A728" s="54">
        <v>667</v>
      </c>
      <c r="B728" s="1201">
        <f>'Expenditures 15-22'!C44</f>
        <v>179160</v>
      </c>
      <c r="D728" s="13" t="str">
        <f t="shared" si="10"/>
        <v>Error?</v>
      </c>
    </row>
    <row r="729" spans="1:4" x14ac:dyDescent="0.2">
      <c r="A729" s="54">
        <v>668</v>
      </c>
      <c r="B729" s="1201">
        <f>'Expenditures 15-22'!C45</f>
        <v>576610</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755770</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264921</v>
      </c>
      <c r="D733" s="13" t="str">
        <f t="shared" si="10"/>
        <v>Error?</v>
      </c>
    </row>
    <row r="734" spans="1:4" x14ac:dyDescent="0.2">
      <c r="A734" s="54">
        <v>673</v>
      </c>
      <c r="B734" s="1201">
        <f>'Expenditures 15-22'!C53</f>
        <v>264921</v>
      </c>
      <c r="C734" s="13" t="s">
        <v>653</v>
      </c>
      <c r="D734" s="13" t="str">
        <f t="shared" si="10"/>
        <v>Error?</v>
      </c>
    </row>
    <row r="735" spans="1:4" x14ac:dyDescent="0.2">
      <c r="A735" s="54">
        <v>674</v>
      </c>
      <c r="B735" s="1201">
        <f>'Expenditures 15-22'!C55</f>
        <v>475753</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475753</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21099</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57881</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78980</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2331431</v>
      </c>
      <c r="C755" s="13" t="s">
        <v>653</v>
      </c>
      <c r="D755" s="13" t="str">
        <f t="shared" si="10"/>
        <v>Error?</v>
      </c>
    </row>
    <row r="756" spans="1:4" x14ac:dyDescent="0.2">
      <c r="A756" s="54">
        <v>695</v>
      </c>
      <c r="B756" s="1201">
        <f>'Expenditures 15-22'!C75</f>
        <v>61123</v>
      </c>
      <c r="D756" s="13" t="str">
        <f t="shared" si="10"/>
        <v>Error?</v>
      </c>
    </row>
    <row r="757" spans="1:4" x14ac:dyDescent="0.2">
      <c r="A757" s="54">
        <v>696</v>
      </c>
      <c r="B757" s="1201">
        <f>'Expenditures 15-22'!C114</f>
        <v>8845692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774113</v>
      </c>
      <c r="D763" s="13" t="str">
        <f t="shared" si="10"/>
        <v>Error?</v>
      </c>
    </row>
    <row r="764" spans="1:4" x14ac:dyDescent="0.2">
      <c r="A764" s="54">
        <v>703</v>
      </c>
      <c r="B764" s="1201">
        <f>'Expenditures 15-22'!D16</f>
        <v>9340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939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2967</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943922</v>
      </c>
      <c r="C778" s="13" t="s">
        <v>653</v>
      </c>
      <c r="D778" s="13" t="str">
        <f t="shared" si="11"/>
        <v>Error?</v>
      </c>
    </row>
    <row r="779" spans="1:4" x14ac:dyDescent="0.2">
      <c r="A779" s="54">
        <v>718</v>
      </c>
      <c r="B779" s="1201">
        <f>'Expenditures 15-22'!D36</f>
        <v>25548</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85</v>
      </c>
      <c r="D781" s="13" t="str">
        <f t="shared" si="11"/>
        <v>Error?</v>
      </c>
    </row>
    <row r="782" spans="1:4" x14ac:dyDescent="0.2">
      <c r="A782" s="54">
        <v>721</v>
      </c>
      <c r="B782" s="1201">
        <f>'Expenditures 15-22'!D39</f>
        <v>16207</v>
      </c>
      <c r="D782" s="13" t="str">
        <f t="shared" si="11"/>
        <v>Error?</v>
      </c>
    </row>
    <row r="783" spans="1:4" x14ac:dyDescent="0.2">
      <c r="A783" s="54">
        <v>722</v>
      </c>
      <c r="B783" s="1201">
        <f>'Expenditures 15-22'!D40</f>
        <v>24892</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66732</v>
      </c>
      <c r="C785" s="13" t="s">
        <v>653</v>
      </c>
      <c r="D785" s="13" t="str">
        <f t="shared" si="11"/>
        <v>Error?</v>
      </c>
    </row>
    <row r="786" spans="1:4" x14ac:dyDescent="0.2">
      <c r="A786" s="54">
        <v>725</v>
      </c>
      <c r="B786" s="1201">
        <f>'Expenditures 15-22'!D44</f>
        <v>19297</v>
      </c>
      <c r="D786" s="13" t="str">
        <f t="shared" si="11"/>
        <v>Error?</v>
      </c>
    </row>
    <row r="787" spans="1:4" x14ac:dyDescent="0.2">
      <c r="A787" s="54">
        <v>726</v>
      </c>
      <c r="B787" s="1201">
        <f>'Expenditures 15-22'!D45</f>
        <v>122728</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142025</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25341</v>
      </c>
      <c r="D791" s="13" t="str">
        <f t="shared" si="11"/>
        <v>Error?</v>
      </c>
    </row>
    <row r="792" spans="1:4" x14ac:dyDescent="0.2">
      <c r="A792" s="54">
        <v>731</v>
      </c>
      <c r="B792" s="1201">
        <f>'Expenditures 15-22'!D53</f>
        <v>25341</v>
      </c>
      <c r="C792" s="13" t="s">
        <v>653</v>
      </c>
      <c r="D792" s="13" t="str">
        <f t="shared" si="11"/>
        <v>Error?</v>
      </c>
    </row>
    <row r="793" spans="1:4" x14ac:dyDescent="0.2">
      <c r="A793" s="54">
        <v>732</v>
      </c>
      <c r="B793" s="1201">
        <f>'Expenditures 15-22'!D55</f>
        <v>85736</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85736</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0</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2014</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2014</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0</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321848</v>
      </c>
      <c r="C813" s="13" t="s">
        <v>653</v>
      </c>
      <c r="D813" s="13" t="str">
        <f t="shared" si="11"/>
        <v>Error?</v>
      </c>
    </row>
    <row r="814" spans="1:4" x14ac:dyDescent="0.2">
      <c r="A814" s="54">
        <v>753</v>
      </c>
      <c r="B814" s="1201">
        <f>'Expenditures 15-22'!D75</f>
        <v>17241</v>
      </c>
      <c r="D814" s="13" t="str">
        <f t="shared" si="11"/>
        <v>Error?</v>
      </c>
    </row>
    <row r="815" spans="1:4" x14ac:dyDescent="0.2">
      <c r="A815" s="54">
        <v>754</v>
      </c>
      <c r="B815" s="1201">
        <f>'Expenditures 15-22'!D114</f>
        <v>1283011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83156</v>
      </c>
      <c r="D821" s="13" t="str">
        <f t="shared" si="11"/>
        <v>Error?</v>
      </c>
    </row>
    <row r="822" spans="1:4" x14ac:dyDescent="0.2">
      <c r="A822" s="54">
        <v>761</v>
      </c>
      <c r="B822" s="1201">
        <f>'Expenditures 15-22'!E16</f>
        <v>1186</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6598</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103337</v>
      </c>
      <c r="C836" s="13" t="s">
        <v>653</v>
      </c>
      <c r="D836" s="13" t="str">
        <f t="shared" si="12"/>
        <v>Error?</v>
      </c>
    </row>
    <row r="837" spans="1:4" x14ac:dyDescent="0.2">
      <c r="A837" s="54">
        <v>776</v>
      </c>
      <c r="B837" s="1201">
        <f>'Expenditures 15-22'!E36</f>
        <v>200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969</v>
      </c>
      <c r="D839" s="13" t="str">
        <f t="shared" si="12"/>
        <v>Error?</v>
      </c>
    </row>
    <row r="840" spans="1:4" x14ac:dyDescent="0.2">
      <c r="A840" s="54">
        <v>779</v>
      </c>
      <c r="B840" s="1201">
        <f>'Expenditures 15-22'!E39</f>
        <v>40</v>
      </c>
      <c r="D840" s="13" t="str">
        <f t="shared" si="12"/>
        <v>Error?</v>
      </c>
    </row>
    <row r="841" spans="1:4" x14ac:dyDescent="0.2">
      <c r="A841" s="54">
        <v>780</v>
      </c>
      <c r="B841" s="1201">
        <f>'Expenditures 15-22'!E40</f>
        <v>1210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2419</v>
      </c>
      <c r="C843" s="13" t="s">
        <v>653</v>
      </c>
      <c r="D843" s="13" t="str">
        <f t="shared" si="12"/>
        <v>Error?</v>
      </c>
    </row>
    <row r="844" spans="1:4" x14ac:dyDescent="0.2">
      <c r="A844" s="54">
        <v>783</v>
      </c>
      <c r="B844" s="1201">
        <f>'Expenditures 15-22'!E44</f>
        <v>33149</v>
      </c>
      <c r="D844" s="13" t="str">
        <f t="shared" si="12"/>
        <v>Error?</v>
      </c>
    </row>
    <row r="845" spans="1:4" x14ac:dyDescent="0.2">
      <c r="A845" s="54">
        <v>784</v>
      </c>
      <c r="B845" s="1201">
        <f>'Expenditures 15-22'!E45</f>
        <v>69020</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102169</v>
      </c>
      <c r="C847" s="13" t="s">
        <v>653</v>
      </c>
      <c r="D847" s="13" t="str">
        <f t="shared" si="12"/>
        <v>Error?</v>
      </c>
    </row>
    <row r="848" spans="1:4" x14ac:dyDescent="0.2">
      <c r="A848" s="54">
        <v>787</v>
      </c>
      <c r="B848" s="1201">
        <f>'Expenditures 15-22'!E49</f>
        <v>109889</v>
      </c>
      <c r="D848" s="13" t="str">
        <f t="shared" si="12"/>
        <v>Error?</v>
      </c>
    </row>
    <row r="849" spans="1:4" x14ac:dyDescent="0.2">
      <c r="A849" s="54">
        <v>788</v>
      </c>
      <c r="B849" s="1201">
        <f>'Expenditures 15-22'!E50</f>
        <v>7152</v>
      </c>
      <c r="D849" s="13" t="str">
        <f t="shared" si="12"/>
        <v>Error?</v>
      </c>
    </row>
    <row r="850" spans="1:4" x14ac:dyDescent="0.2">
      <c r="A850" s="54">
        <v>789</v>
      </c>
      <c r="B850" s="1201">
        <f>'Expenditures 15-22'!E53</f>
        <v>117041</v>
      </c>
      <c r="C850" s="13" t="s">
        <v>653</v>
      </c>
      <c r="D850" s="13" t="str">
        <f t="shared" si="12"/>
        <v>Error?</v>
      </c>
    </row>
    <row r="851" spans="1:4" x14ac:dyDescent="0.2">
      <c r="A851" s="54">
        <v>790</v>
      </c>
      <c r="B851" s="1201">
        <f>'Expenditures 15-22'!E55</f>
        <v>10973</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10973</v>
      </c>
      <c r="C853" s="13" t="s">
        <v>653</v>
      </c>
      <c r="D853" s="13" t="str">
        <f t="shared" si="12"/>
        <v>Error?</v>
      </c>
    </row>
    <row r="854" spans="1:4" x14ac:dyDescent="0.2">
      <c r="A854" s="54">
        <v>793</v>
      </c>
      <c r="B854" s="1201">
        <f>'Expenditures 15-22'!E59</f>
        <v>71600</v>
      </c>
      <c r="D854" s="13" t="str">
        <f t="shared" si="12"/>
        <v>Error?</v>
      </c>
    </row>
    <row r="855" spans="1:4" x14ac:dyDescent="0.2">
      <c r="A855" s="54">
        <v>794</v>
      </c>
      <c r="B855" s="1201">
        <f>'Expenditures 15-22'!E60</f>
        <v>209611</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0</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281211</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513813</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642291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145436</v>
      </c>
      <c r="D879" s="13" t="str">
        <f t="shared" si="12"/>
        <v>Error?</v>
      </c>
    </row>
    <row r="880" spans="1:4" x14ac:dyDescent="0.2">
      <c r="A880" s="54">
        <v>819</v>
      </c>
      <c r="B880" s="1201">
        <f>'Expenditures 15-22'!F16</f>
        <v>2760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571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7837</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174995</v>
      </c>
      <c r="C894" s="13" t="s">
        <v>653</v>
      </c>
      <c r="D894" s="13" t="str">
        <f t="shared" si="12"/>
        <v>Error?</v>
      </c>
    </row>
    <row r="895" spans="1:4" x14ac:dyDescent="0.2">
      <c r="A895" s="54">
        <v>834</v>
      </c>
      <c r="B895" s="1201">
        <f>'Expenditures 15-22'!F36</f>
        <v>1822</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5190</v>
      </c>
      <c r="D897" s="13" t="str">
        <f t="shared" si="13"/>
        <v>Error?</v>
      </c>
    </row>
    <row r="898" spans="1:4" x14ac:dyDescent="0.2">
      <c r="A898" s="54">
        <v>837</v>
      </c>
      <c r="B898" s="1201">
        <f>'Expenditures 15-22'!F39</f>
        <v>2254</v>
      </c>
      <c r="D898" s="13" t="str">
        <f t="shared" si="13"/>
        <v>Error?</v>
      </c>
    </row>
    <row r="899" spans="1:4" x14ac:dyDescent="0.2">
      <c r="A899" s="54">
        <v>838</v>
      </c>
      <c r="B899" s="1201">
        <f>'Expenditures 15-22'!F40</f>
        <v>1832</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11098</v>
      </c>
      <c r="C901" s="13" t="s">
        <v>653</v>
      </c>
      <c r="D901" s="13" t="str">
        <f t="shared" si="13"/>
        <v>Error?</v>
      </c>
    </row>
    <row r="902" spans="1:4" x14ac:dyDescent="0.2">
      <c r="A902" s="54">
        <v>841</v>
      </c>
      <c r="B902" s="1201">
        <f>'Expenditures 15-22'!F44</f>
        <v>102522</v>
      </c>
      <c r="D902" s="13" t="str">
        <f t="shared" si="13"/>
        <v>Error?</v>
      </c>
    </row>
    <row r="903" spans="1:4" x14ac:dyDescent="0.2">
      <c r="A903" s="54">
        <v>842</v>
      </c>
      <c r="B903" s="1201">
        <f>'Expenditures 15-22'!F45</f>
        <v>140660</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243182</v>
      </c>
      <c r="C905" s="13" t="s">
        <v>653</v>
      </c>
      <c r="D905" s="13" t="str">
        <f t="shared" si="13"/>
        <v>Error?</v>
      </c>
    </row>
    <row r="906" spans="1:4" x14ac:dyDescent="0.2">
      <c r="A906" s="54">
        <v>845</v>
      </c>
      <c r="B906" s="1201">
        <f>'Expenditures 15-22'!F49</f>
        <v>3665</v>
      </c>
      <c r="D906" s="13" t="str">
        <f t="shared" si="13"/>
        <v>Error?</v>
      </c>
    </row>
    <row r="907" spans="1:4" x14ac:dyDescent="0.2">
      <c r="A907" s="54">
        <v>846</v>
      </c>
      <c r="B907" s="1201">
        <f>'Expenditures 15-22'!F50</f>
        <v>2708</v>
      </c>
      <c r="D907" s="13" t="str">
        <f t="shared" si="13"/>
        <v>Error?</v>
      </c>
    </row>
    <row r="908" spans="1:4" x14ac:dyDescent="0.2">
      <c r="A908" s="54">
        <v>847</v>
      </c>
      <c r="B908" s="1201">
        <f>'Expenditures 15-22'!F53</f>
        <v>6373</v>
      </c>
      <c r="C908" s="13" t="s">
        <v>653</v>
      </c>
      <c r="D908" s="13" t="str">
        <f t="shared" si="13"/>
        <v>Error?</v>
      </c>
    </row>
    <row r="909" spans="1:4" x14ac:dyDescent="0.2">
      <c r="A909" s="54">
        <v>848</v>
      </c>
      <c r="B909" s="1201">
        <f>'Expenditures 15-22'!F55</f>
        <v>2621</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2621</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19852</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25959</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45811</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309085</v>
      </c>
      <c r="C929" s="13" t="s">
        <v>653</v>
      </c>
      <c r="D929" s="13" t="str">
        <f t="shared" si="13"/>
        <v>Error?</v>
      </c>
    </row>
    <row r="930" spans="1:4" x14ac:dyDescent="0.2">
      <c r="A930" s="54">
        <v>869</v>
      </c>
      <c r="B930" s="1201">
        <f>'Expenditures 15-22'!F75</f>
        <v>4836</v>
      </c>
      <c r="D930" s="13" t="str">
        <f t="shared" si="13"/>
        <v>Error?</v>
      </c>
    </row>
    <row r="931" spans="1:4" x14ac:dyDescent="0.2">
      <c r="A931" s="54">
        <v>870</v>
      </c>
      <c r="B931" s="1201">
        <f>'Expenditures 15-22'!F114</f>
        <v>488916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7314</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9548</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16862</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155997</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155997</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155997</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172859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80409</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0</v>
      </c>
      <c r="D1022" s="13" t="str">
        <f t="shared" si="14"/>
        <v>Error?</v>
      </c>
    </row>
    <row r="1023" spans="1:4" x14ac:dyDescent="0.2">
      <c r="A1023" s="54">
        <v>962</v>
      </c>
      <c r="B1023" s="1201">
        <f>'Expenditures 15-22'!H50</f>
        <v>0</v>
      </c>
      <c r="D1023" s="13" t="str">
        <f t="shared" ref="D1023:D1086" si="15">IF(ISBLANK(B1023),"OK",IF(A1023-B1023=0,"OK","Error?"))</f>
        <v>Error?</v>
      </c>
    </row>
    <row r="1024" spans="1:4" x14ac:dyDescent="0.2">
      <c r="A1024" s="54">
        <v>963</v>
      </c>
      <c r="B1024" s="1201">
        <f>'Expenditures 15-22'!H53</f>
        <v>0</v>
      </c>
      <c r="C1024" s="13" t="s">
        <v>653</v>
      </c>
      <c r="D1024" s="13" t="str">
        <f t="shared" si="15"/>
        <v>Error?</v>
      </c>
    </row>
    <row r="1025" spans="1:4" x14ac:dyDescent="0.2">
      <c r="A1025" s="54">
        <v>964</v>
      </c>
      <c r="B1025" s="1201">
        <f>'Expenditures 15-22'!H55</f>
        <v>0</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0</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0</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0</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577490</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657899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6171804</v>
      </c>
      <c r="C1093" s="13" t="s">
        <v>653</v>
      </c>
      <c r="D1093" s="13" t="str">
        <f t="shared" si="16"/>
        <v>Error?</v>
      </c>
    </row>
    <row r="1094" spans="1:4" x14ac:dyDescent="0.2">
      <c r="A1094" s="54">
        <v>1033</v>
      </c>
      <c r="B1094" s="1201">
        <f>'Expenditures 15-22'!K16</f>
        <v>193289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60774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216125</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7802653</v>
      </c>
      <c r="C1108" s="13" t="s">
        <v>653</v>
      </c>
      <c r="D1108" s="13" t="str">
        <f t="shared" si="16"/>
        <v>Error?</v>
      </c>
    </row>
    <row r="1109" spans="1:4" x14ac:dyDescent="0.2">
      <c r="A1109" s="54">
        <v>1048</v>
      </c>
      <c r="B1109" s="1201">
        <f>'Expenditures 15-22'!K36</f>
        <v>228037</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177483</v>
      </c>
      <c r="C1111" s="13" t="s">
        <v>653</v>
      </c>
      <c r="D1111" s="13" t="str">
        <f t="shared" si="16"/>
        <v>Error?</v>
      </c>
    </row>
    <row r="1112" spans="1:4" x14ac:dyDescent="0.2">
      <c r="A1112" s="54">
        <v>1051</v>
      </c>
      <c r="B1112" s="1201">
        <f>'Expenditures 15-22'!K39</f>
        <v>192658</v>
      </c>
      <c r="C1112" s="13" t="s">
        <v>653</v>
      </c>
      <c r="D1112" s="13" t="str">
        <f t="shared" si="16"/>
        <v>Error?</v>
      </c>
    </row>
    <row r="1113" spans="1:4" x14ac:dyDescent="0.2">
      <c r="A1113" s="54">
        <v>1052</v>
      </c>
      <c r="B1113" s="1201">
        <f>'Expenditures 15-22'!K40</f>
        <v>238078</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836256</v>
      </c>
      <c r="C1115" s="13" t="s">
        <v>653</v>
      </c>
      <c r="D1115" s="13" t="str">
        <f t="shared" si="16"/>
        <v>Error?</v>
      </c>
    </row>
    <row r="1116" spans="1:4" x14ac:dyDescent="0.2">
      <c r="A1116" s="54">
        <v>1055</v>
      </c>
      <c r="B1116" s="1201">
        <f>'Expenditures 15-22'!K44</f>
        <v>334128</v>
      </c>
      <c r="C1116" s="13" t="s">
        <v>653</v>
      </c>
      <c r="D1116" s="13" t="str">
        <f t="shared" si="16"/>
        <v>Error?</v>
      </c>
    </row>
    <row r="1117" spans="1:4" x14ac:dyDescent="0.2">
      <c r="A1117" s="54">
        <v>1056</v>
      </c>
      <c r="B1117" s="1201">
        <f>'Expenditures 15-22'!K45</f>
        <v>1091441</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1425569</v>
      </c>
      <c r="C1119" s="13" t="s">
        <v>653</v>
      </c>
      <c r="D1119" s="13" t="str">
        <f t="shared" si="16"/>
        <v>Error?</v>
      </c>
    </row>
    <row r="1120" spans="1:4" x14ac:dyDescent="0.2">
      <c r="A1120" s="54">
        <v>1059</v>
      </c>
      <c r="B1120" s="1201">
        <f>'Expenditures 15-22'!K49</f>
        <v>113554</v>
      </c>
      <c r="C1120" s="13" t="s">
        <v>653</v>
      </c>
      <c r="D1120" s="13" t="str">
        <f t="shared" si="16"/>
        <v>Error?</v>
      </c>
    </row>
    <row r="1121" spans="1:4" x14ac:dyDescent="0.2">
      <c r="A1121" s="54">
        <v>1060</v>
      </c>
      <c r="B1121" s="1201">
        <f>'Expenditures 15-22'!K50</f>
        <v>300122</v>
      </c>
      <c r="C1121" s="13" t="s">
        <v>653</v>
      </c>
      <c r="D1121" s="13" t="str">
        <f t="shared" si="16"/>
        <v>Error?</v>
      </c>
    </row>
    <row r="1122" spans="1:4" x14ac:dyDescent="0.2">
      <c r="A1122" s="54">
        <v>1061</v>
      </c>
      <c r="B1122" s="1201">
        <f>'Expenditures 15-22'!K53</f>
        <v>413676</v>
      </c>
      <c r="C1122" s="13" t="s">
        <v>653</v>
      </c>
      <c r="D1122" s="13" t="str">
        <f t="shared" si="16"/>
        <v>Error?</v>
      </c>
    </row>
    <row r="1123" spans="1:4" x14ac:dyDescent="0.2">
      <c r="A1123" s="54">
        <v>1062</v>
      </c>
      <c r="B1123" s="1201">
        <f>'Expenditures 15-22'!K55</f>
        <v>575083</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575083</v>
      </c>
      <c r="C1125" s="13" t="s">
        <v>653</v>
      </c>
      <c r="D1125" s="13" t="str">
        <f t="shared" si="16"/>
        <v>Error?</v>
      </c>
    </row>
    <row r="1126" spans="1:4" x14ac:dyDescent="0.2">
      <c r="A1126" s="54">
        <v>1065</v>
      </c>
      <c r="B1126" s="1201">
        <f>'Expenditures 15-22'!K59</f>
        <v>71600</v>
      </c>
      <c r="C1126" s="13" t="s">
        <v>653</v>
      </c>
      <c r="D1126" s="13" t="str">
        <f t="shared" si="16"/>
        <v>Error?</v>
      </c>
    </row>
    <row r="1127" spans="1:4" x14ac:dyDescent="0.2">
      <c r="A1127" s="54">
        <v>1066</v>
      </c>
      <c r="B1127" s="1201">
        <f>'Expenditures 15-22'!K60</f>
        <v>250562</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85854</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408016</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3658600</v>
      </c>
      <c r="C1143" s="13" t="s">
        <v>653</v>
      </c>
      <c r="D1143" s="13" t="str">
        <f t="shared" si="16"/>
        <v>Error?</v>
      </c>
    </row>
    <row r="1144" spans="1:4" x14ac:dyDescent="0.2">
      <c r="A1144" s="54">
        <v>1083</v>
      </c>
      <c r="B1144" s="1201">
        <f>'Expenditures 15-22'!K75</f>
        <v>83200</v>
      </c>
      <c r="C1144" s="13" t="s">
        <v>653</v>
      </c>
      <c r="D1144" s="13" t="str">
        <f t="shared" si="16"/>
        <v>Error?</v>
      </c>
    </row>
    <row r="1145" spans="1:4" x14ac:dyDescent="0.2">
      <c r="A1145" s="54">
        <v>1084</v>
      </c>
      <c r="B1145" s="1201">
        <f>'Expenditures 15-22'!K102</f>
        <v>602631</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12147084</v>
      </c>
      <c r="C1152" s="13" t="s">
        <v>653</v>
      </c>
      <c r="D1152" s="13" t="str">
        <f t="shared" si="17"/>
        <v>Error?</v>
      </c>
    </row>
    <row r="1153" spans="1:4" x14ac:dyDescent="0.2">
      <c r="A1153" s="54">
        <v>1092</v>
      </c>
      <c r="B1153" s="1201">
        <f>'Expenditures 15-22'!K115</f>
        <v>1132512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367116</v>
      </c>
      <c r="D1221" s="13" t="str">
        <f t="shared" si="18"/>
        <v>Error?</v>
      </c>
    </row>
    <row r="1222" spans="1:4" x14ac:dyDescent="0.2">
      <c r="A1222" s="82">
        <v>1161</v>
      </c>
      <c r="D1222" s="13" t="str">
        <f t="shared" si="18"/>
        <v>OK</v>
      </c>
    </row>
    <row r="1223" spans="1:4" x14ac:dyDescent="0.2">
      <c r="A1223" s="54">
        <v>1162</v>
      </c>
      <c r="B1223" s="1201">
        <f>'Expenditures 15-22'!C127</f>
        <v>367116</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367116</v>
      </c>
      <c r="C1225" s="13" t="s">
        <v>653</v>
      </c>
      <c r="D1225" s="13" t="str">
        <f t="shared" si="18"/>
        <v>Error?</v>
      </c>
    </row>
    <row r="1226" spans="1:4" x14ac:dyDescent="0.2">
      <c r="A1226" s="54">
        <v>1165</v>
      </c>
      <c r="B1226" s="1201">
        <f>'Expenditures 15-22'!C150</f>
        <v>367116</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89013</v>
      </c>
      <c r="D1229" s="13" t="str">
        <f t="shared" si="18"/>
        <v>Error?</v>
      </c>
    </row>
    <row r="1230" spans="1:4" x14ac:dyDescent="0.2">
      <c r="A1230" s="82">
        <v>1169</v>
      </c>
      <c r="D1230" s="13" t="str">
        <f t="shared" si="18"/>
        <v>OK</v>
      </c>
    </row>
    <row r="1231" spans="1:4" x14ac:dyDescent="0.2">
      <c r="A1231" s="54">
        <v>1170</v>
      </c>
      <c r="B1231" s="1201">
        <f>'Expenditures 15-22'!D127</f>
        <v>89013</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89013</v>
      </c>
      <c r="C1233" s="13" t="s">
        <v>653</v>
      </c>
      <c r="D1233" s="13" t="str">
        <f t="shared" si="18"/>
        <v>Error?</v>
      </c>
    </row>
    <row r="1234" spans="1:4" x14ac:dyDescent="0.2">
      <c r="A1234" s="54">
        <v>1173</v>
      </c>
      <c r="B1234" s="1201">
        <f>'Expenditures 15-22'!D150</f>
        <v>89013</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166440</v>
      </c>
      <c r="D1237" s="13" t="str">
        <f t="shared" si="18"/>
        <v>Error?</v>
      </c>
    </row>
    <row r="1238" spans="1:4" x14ac:dyDescent="0.2">
      <c r="A1238" s="82">
        <v>1177</v>
      </c>
      <c r="D1238" s="13" t="str">
        <f t="shared" si="18"/>
        <v>OK</v>
      </c>
    </row>
    <row r="1239" spans="1:4" x14ac:dyDescent="0.2">
      <c r="A1239" s="54">
        <v>1178</v>
      </c>
      <c r="B1239" s="1201">
        <f>'Expenditures 15-22'!E127</f>
        <v>166440</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166440</v>
      </c>
      <c r="C1241" s="13" t="s">
        <v>653</v>
      </c>
      <c r="D1241" s="13" t="str">
        <f t="shared" si="18"/>
        <v>Error?</v>
      </c>
    </row>
    <row r="1242" spans="1:4" x14ac:dyDescent="0.2">
      <c r="A1242" s="54">
        <v>1181</v>
      </c>
      <c r="B1242" s="1201">
        <f>'Expenditures 15-22'!E150</f>
        <v>210914</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211617</v>
      </c>
      <c r="D1245" s="13" t="str">
        <f t="shared" si="18"/>
        <v>Error?</v>
      </c>
    </row>
    <row r="1246" spans="1:4" x14ac:dyDescent="0.2">
      <c r="A1246" s="82">
        <v>1185</v>
      </c>
      <c r="D1246" s="13" t="str">
        <f t="shared" si="18"/>
        <v>OK</v>
      </c>
    </row>
    <row r="1247" spans="1:4" x14ac:dyDescent="0.2">
      <c r="A1247" s="54">
        <v>1186</v>
      </c>
      <c r="B1247" s="1201">
        <f>'Expenditures 15-22'!F127</f>
        <v>211617</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211617</v>
      </c>
      <c r="C1249" s="13" t="s">
        <v>653</v>
      </c>
      <c r="D1249" s="13" t="str">
        <f t="shared" si="18"/>
        <v>Error?</v>
      </c>
    </row>
    <row r="1250" spans="1:4" x14ac:dyDescent="0.2">
      <c r="A1250" s="54">
        <v>1189</v>
      </c>
      <c r="B1250" s="1201">
        <f>'Expenditures 15-22'!F150</f>
        <v>211617</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110992</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110992</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110992</v>
      </c>
      <c r="C1258" s="13" t="s">
        <v>653</v>
      </c>
      <c r="D1258" s="13" t="str">
        <f t="shared" si="18"/>
        <v>Error?</v>
      </c>
    </row>
    <row r="1259" spans="1:4" x14ac:dyDescent="0.2">
      <c r="A1259" s="54">
        <v>1198</v>
      </c>
      <c r="B1259" s="1201">
        <f>'Expenditures 15-22'!G150</f>
        <v>110992</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1009256</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1009256</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1009256</v>
      </c>
      <c r="C1281" s="13" t="s">
        <v>653</v>
      </c>
      <c r="D1281" s="13" t="str">
        <f t="shared" si="19"/>
        <v>Error?</v>
      </c>
    </row>
    <row r="1282" spans="1:4" x14ac:dyDescent="0.2">
      <c r="A1282" s="54">
        <v>1221</v>
      </c>
      <c r="B1282" s="1201">
        <f>'Expenditures 15-22'!K138</f>
        <v>44474</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1053730</v>
      </c>
      <c r="C1288" s="13" t="s">
        <v>653</v>
      </c>
      <c r="D1288" s="13" t="str">
        <f t="shared" si="19"/>
        <v>Error?</v>
      </c>
    </row>
    <row r="1289" spans="1:4" x14ac:dyDescent="0.2">
      <c r="A1289" s="54">
        <v>1228</v>
      </c>
      <c r="B1289" s="1201">
        <f>'Expenditures 15-22'!K151</f>
        <v>440838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277</v>
      </c>
      <c r="D1307" s="13" t="str">
        <f t="shared" si="19"/>
        <v>Error?</v>
      </c>
    </row>
    <row r="1308" spans="1:4" x14ac:dyDescent="0.2">
      <c r="A1308" s="54">
        <v>1247</v>
      </c>
      <c r="B1308" s="1201">
        <f>'Expenditures 15-22'!E166</f>
        <v>277</v>
      </c>
      <c r="C1308" s="13" t="s">
        <v>653</v>
      </c>
      <c r="D1308" s="13" t="str">
        <f t="shared" si="19"/>
        <v>Error?</v>
      </c>
    </row>
    <row r="1309" spans="1:4" x14ac:dyDescent="0.2">
      <c r="A1309" s="54">
        <v>1248</v>
      </c>
      <c r="B1309" s="1201">
        <f>'Expenditures 15-22'!E168</f>
        <v>277</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29689</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548742</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578431</v>
      </c>
      <c r="C1317" s="13" t="s">
        <v>653</v>
      </c>
      <c r="D1317" s="13" t="str">
        <f t="shared" si="19"/>
        <v>Error?</v>
      </c>
    </row>
    <row r="1318" spans="1:4" x14ac:dyDescent="0.2">
      <c r="A1318" s="54">
        <v>1257</v>
      </c>
      <c r="B1318" s="1201">
        <f>'Expenditures 15-22'!H168</f>
        <v>578431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29689</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548742</v>
      </c>
      <c r="C1329" s="13" t="s">
        <v>653</v>
      </c>
      <c r="D1329" s="13" t="str">
        <f t="shared" si="19"/>
        <v>Error?</v>
      </c>
    </row>
    <row r="1330" spans="1:4" x14ac:dyDescent="0.2">
      <c r="A1330" s="54">
        <v>1269</v>
      </c>
      <c r="B1330" s="1201">
        <f>'Expenditures 15-22'!K165</f>
        <v>277</v>
      </c>
      <c r="C1330" s="13" t="s">
        <v>653</v>
      </c>
      <c r="D1330" s="13" t="str">
        <f t="shared" si="19"/>
        <v>Error?</v>
      </c>
    </row>
    <row r="1331" spans="1:4" x14ac:dyDescent="0.2">
      <c r="A1331" s="54">
        <v>1270</v>
      </c>
      <c r="B1331" s="1201">
        <f>'Expenditures 15-22'!K166</f>
        <v>578708</v>
      </c>
      <c r="C1331" s="13" t="s">
        <v>653</v>
      </c>
      <c r="D1331" s="13" t="str">
        <f t="shared" si="19"/>
        <v>Error?</v>
      </c>
    </row>
    <row r="1332" spans="1:4" x14ac:dyDescent="0.2">
      <c r="A1332" s="54">
        <v>1271</v>
      </c>
      <c r="B1332" s="1201">
        <f>'Expenditures 15-22'!K168</f>
        <v>578708</v>
      </c>
      <c r="C1332" s="13" t="s">
        <v>653</v>
      </c>
      <c r="D1332" s="13" t="str">
        <f t="shared" si="19"/>
        <v>Error?</v>
      </c>
    </row>
    <row r="1333" spans="1:4" x14ac:dyDescent="0.2">
      <c r="A1333" s="54">
        <v>1272</v>
      </c>
      <c r="B1333" s="1201">
        <f>'Expenditures 15-22'!K169</f>
        <v>-354249</v>
      </c>
      <c r="C1333" s="13" t="s">
        <v>653</v>
      </c>
      <c r="D1333" s="13" t="str">
        <f t="shared" si="19"/>
        <v>Error?</v>
      </c>
    </row>
    <row r="1334" spans="1:4" x14ac:dyDescent="0.2">
      <c r="A1334" s="82">
        <v>1273</v>
      </c>
      <c r="D1334" s="13" t="str">
        <f t="shared" si="19"/>
        <v>OK</v>
      </c>
    </row>
    <row r="1335" spans="1:4" x14ac:dyDescent="0.2">
      <c r="A1335" s="54">
        <v>1274</v>
      </c>
      <c r="B1335" s="1201">
        <f>'Expenditures 15-22'!C176</f>
        <v>18243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18243</v>
      </c>
      <c r="C1339" s="13" t="s">
        <v>653</v>
      </c>
      <c r="D1339" s="13" t="str">
        <f t="shared" si="19"/>
        <v>Error?</v>
      </c>
    </row>
    <row r="1340" spans="1:4" x14ac:dyDescent="0.2">
      <c r="A1340" s="54">
        <v>1279</v>
      </c>
      <c r="B1340" s="1201">
        <f>'Expenditures 15-22'!C204</f>
        <v>18243</v>
      </c>
      <c r="C1340" s="13" t="s">
        <v>653</v>
      </c>
      <c r="D1340" s="13" t="str">
        <f t="shared" si="19"/>
        <v>Error?</v>
      </c>
    </row>
    <row r="1341" spans="1:4" x14ac:dyDescent="0.2">
      <c r="A1341" s="54">
        <v>1280</v>
      </c>
      <c r="B1341" s="1201">
        <f>'Expenditures 15-22'!D176</f>
        <v>2666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2666</v>
      </c>
      <c r="C1345" s="13" t="s">
        <v>653</v>
      </c>
      <c r="D1345" s="13" t="str">
        <f t="shared" si="20"/>
        <v>Error?</v>
      </c>
    </row>
    <row r="1346" spans="1:4" x14ac:dyDescent="0.2">
      <c r="A1346" s="54">
        <v>1285</v>
      </c>
      <c r="B1346" s="1201">
        <f>'Expenditures 15-22'!D204</f>
        <v>2666</v>
      </c>
      <c r="C1346" s="13" t="s">
        <v>653</v>
      </c>
      <c r="D1346" s="13" t="str">
        <f t="shared" si="20"/>
        <v>Error?</v>
      </c>
    </row>
    <row r="1347" spans="1:4" x14ac:dyDescent="0.2">
      <c r="A1347" s="54">
        <v>1286</v>
      </c>
      <c r="B1347" s="1201">
        <f>'Expenditures 15-22'!E176</f>
        <v>756697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756697</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756697</v>
      </c>
      <c r="C1353" s="13" t="s">
        <v>653</v>
      </c>
      <c r="D1353" s="13" t="str">
        <f t="shared" si="20"/>
        <v>Error?</v>
      </c>
    </row>
    <row r="1354" spans="1:4" x14ac:dyDescent="0.2">
      <c r="A1354" s="54">
        <v>1293</v>
      </c>
      <c r="B1354" s="120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0</v>
      </c>
      <c r="C1358" s="13" t="s">
        <v>653</v>
      </c>
      <c r="D1358" s="13" t="str">
        <f t="shared" si="20"/>
        <v>Error?</v>
      </c>
    </row>
    <row r="1359" spans="1:4" x14ac:dyDescent="0.2">
      <c r="A1359" s="54">
        <v>1298</v>
      </c>
      <c r="B1359" s="1201">
        <f>'Expenditures 15-22'!F204</f>
        <v>0</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777606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777606</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777606</v>
      </c>
      <c r="C1388" s="13" t="s">
        <v>653</v>
      </c>
      <c r="D1388" s="13" t="str">
        <f t="shared" si="20"/>
        <v>Error?</v>
      </c>
    </row>
    <row r="1389" spans="1:4" x14ac:dyDescent="0.2">
      <c r="A1389" s="54">
        <v>1328</v>
      </c>
      <c r="B1389" s="1201">
        <f>'Expenditures 15-22'!K205</f>
        <v>-184508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2995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859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9027</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131374</v>
      </c>
      <c r="C1410" s="13" t="s">
        <v>653</v>
      </c>
      <c r="D1410" s="13" t="str">
        <f t="shared" si="21"/>
        <v>Error?</v>
      </c>
    </row>
    <row r="1411" spans="1:4" x14ac:dyDescent="0.2">
      <c r="A1411" s="54">
        <v>1350</v>
      </c>
      <c r="B1411" s="1201">
        <f>'Expenditures 15-22'!D226</f>
        <v>2703</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30018</v>
      </c>
      <c r="D1413" s="13" t="str">
        <f t="shared" si="21"/>
        <v>Error?</v>
      </c>
    </row>
    <row r="1414" spans="1:4" x14ac:dyDescent="0.2">
      <c r="A1414" s="54">
        <v>1353</v>
      </c>
      <c r="B1414" s="1201">
        <f>'Expenditures 15-22'!D229</f>
        <v>2444</v>
      </c>
      <c r="D1414" s="13" t="str">
        <f t="shared" si="21"/>
        <v>Error?</v>
      </c>
    </row>
    <row r="1415" spans="1:4" x14ac:dyDescent="0.2">
      <c r="A1415" s="54">
        <v>1354</v>
      </c>
      <c r="B1415" s="1201">
        <f>'Expenditures 15-22'!D230</f>
        <v>2927</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38092</v>
      </c>
      <c r="C1417" s="13" t="s">
        <v>653</v>
      </c>
      <c r="D1417" s="13" t="str">
        <f t="shared" si="21"/>
        <v>Error?</v>
      </c>
    </row>
    <row r="1418" spans="1:4" x14ac:dyDescent="0.2">
      <c r="A1418" s="54">
        <v>1357</v>
      </c>
      <c r="B1418" s="1201">
        <f>'Expenditures 15-22'!D234</f>
        <v>2619</v>
      </c>
      <c r="D1418" s="13" t="str">
        <f t="shared" si="21"/>
        <v>Error?</v>
      </c>
    </row>
    <row r="1419" spans="1:4" x14ac:dyDescent="0.2">
      <c r="A1419" s="54">
        <v>1358</v>
      </c>
      <c r="B1419" s="1201">
        <f>'Expenditures 15-22'!D235</f>
        <v>44222</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46841</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13361</v>
      </c>
      <c r="D1423" s="13" t="str">
        <f t="shared" si="21"/>
        <v>Error?</v>
      </c>
    </row>
    <row r="1424" spans="1:4" x14ac:dyDescent="0.2">
      <c r="A1424" s="54">
        <v>1363</v>
      </c>
      <c r="B1424" s="1201">
        <f>'Expenditures 15-22'!D251</f>
        <v>13361</v>
      </c>
      <c r="C1424" s="13" t="s">
        <v>653</v>
      </c>
      <c r="D1424" s="13" t="str">
        <f t="shared" si="21"/>
        <v>Error?</v>
      </c>
    </row>
    <row r="1425" spans="1:4" x14ac:dyDescent="0.2">
      <c r="A1425" s="54">
        <v>1364</v>
      </c>
      <c r="B1425" s="1201">
        <f>'Expenditures 15-22'!D253</f>
        <v>33320</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33320</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1977</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66143</v>
      </c>
      <c r="D1431" s="13" t="str">
        <f t="shared" si="21"/>
        <v>Error?</v>
      </c>
    </row>
    <row r="1432" spans="1:4" x14ac:dyDescent="0.2">
      <c r="A1432" s="54">
        <v>1371</v>
      </c>
      <c r="B1432" s="1201">
        <f>'Expenditures 15-22'!D261</f>
        <v>1402</v>
      </c>
      <c r="D1432" s="13" t="str">
        <f t="shared" si="21"/>
        <v>Error?</v>
      </c>
    </row>
    <row r="1433" spans="1:4" x14ac:dyDescent="0.2">
      <c r="A1433" s="54">
        <v>1372</v>
      </c>
      <c r="B1433" s="1201">
        <f>'Expenditures 15-22'!D262</f>
        <v>4881</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74403</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0</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206017</v>
      </c>
      <c r="C1446" s="13" t="s">
        <v>653</v>
      </c>
      <c r="D1446" s="13" t="str">
        <f t="shared" si="21"/>
        <v>Error?</v>
      </c>
    </row>
    <row r="1447" spans="1:4" x14ac:dyDescent="0.2">
      <c r="A1447" s="54">
        <v>1386</v>
      </c>
      <c r="B1447" s="1201">
        <f>'Expenditures 15-22'!D274</f>
        <v>10588</v>
      </c>
      <c r="D1447" s="13" t="str">
        <f t="shared" si="21"/>
        <v>Error?</v>
      </c>
    </row>
    <row r="1448" spans="1:4" x14ac:dyDescent="0.2">
      <c r="A1448" s="54">
        <v>1387</v>
      </c>
      <c r="B1448" s="1201">
        <f>'Expenditures 15-22'!D288</f>
        <v>389048</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2995</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859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9027</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131374</v>
      </c>
      <c r="C1474" s="13" t="s">
        <v>653</v>
      </c>
      <c r="D1474" s="13" t="str">
        <f t="shared" si="22"/>
        <v>Error?</v>
      </c>
    </row>
    <row r="1475" spans="1:4" x14ac:dyDescent="0.2">
      <c r="A1475" s="54">
        <v>1414</v>
      </c>
      <c r="B1475" s="1201">
        <f>'Expenditures 15-22'!K226</f>
        <v>2703</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30018</v>
      </c>
      <c r="C1477" s="13" t="s">
        <v>653</v>
      </c>
      <c r="D1477" s="13" t="str">
        <f t="shared" si="22"/>
        <v>Error?</v>
      </c>
    </row>
    <row r="1478" spans="1:4" x14ac:dyDescent="0.2">
      <c r="A1478" s="54">
        <v>1417</v>
      </c>
      <c r="B1478" s="1201">
        <f>'Expenditures 15-22'!K229</f>
        <v>2444</v>
      </c>
      <c r="C1478" s="13" t="s">
        <v>653</v>
      </c>
      <c r="D1478" s="13" t="str">
        <f t="shared" si="22"/>
        <v>Error?</v>
      </c>
    </row>
    <row r="1479" spans="1:4" x14ac:dyDescent="0.2">
      <c r="A1479" s="54">
        <v>1418</v>
      </c>
      <c r="B1479" s="1201">
        <f>'Expenditures 15-22'!K230</f>
        <v>2927</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38092</v>
      </c>
      <c r="C1481" s="13" t="s">
        <v>653</v>
      </c>
      <c r="D1481" s="13" t="str">
        <f t="shared" si="22"/>
        <v>Error?</v>
      </c>
    </row>
    <row r="1482" spans="1:4" x14ac:dyDescent="0.2">
      <c r="A1482" s="54">
        <v>1421</v>
      </c>
      <c r="B1482" s="1201">
        <f>'Expenditures 15-22'!K234</f>
        <v>2619</v>
      </c>
      <c r="C1482" s="13" t="s">
        <v>653</v>
      </c>
      <c r="D1482" s="13" t="str">
        <f t="shared" si="22"/>
        <v>Error?</v>
      </c>
    </row>
    <row r="1483" spans="1:4" x14ac:dyDescent="0.2">
      <c r="A1483" s="54">
        <v>1422</v>
      </c>
      <c r="B1483" s="1201">
        <f>'Expenditures 15-22'!K235</f>
        <v>44222</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46841</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13361</v>
      </c>
      <c r="C1487" s="13" t="s">
        <v>653</v>
      </c>
      <c r="D1487" s="13" t="str">
        <f t="shared" si="22"/>
        <v>Error?</v>
      </c>
    </row>
    <row r="1488" spans="1:4" x14ac:dyDescent="0.2">
      <c r="A1488" s="54">
        <v>1427</v>
      </c>
      <c r="B1488" s="1201">
        <f>'Expenditures 15-22'!K251</f>
        <v>13361</v>
      </c>
      <c r="C1488" s="13" t="s">
        <v>653</v>
      </c>
      <c r="D1488" s="13" t="str">
        <f t="shared" si="22"/>
        <v>Error?</v>
      </c>
    </row>
    <row r="1489" spans="1:4" x14ac:dyDescent="0.2">
      <c r="A1489" s="54">
        <v>1428</v>
      </c>
      <c r="B1489" s="1201">
        <f>'Expenditures 15-22'!K253</f>
        <v>33320</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33320</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1977</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66143</v>
      </c>
      <c r="C1495" s="13" t="s">
        <v>653</v>
      </c>
      <c r="D1495" s="13" t="str">
        <f t="shared" si="22"/>
        <v>Error?</v>
      </c>
    </row>
    <row r="1496" spans="1:4" x14ac:dyDescent="0.2">
      <c r="A1496" s="54">
        <v>1435</v>
      </c>
      <c r="B1496" s="1201">
        <f>'Expenditures 15-22'!K261</f>
        <v>1402</v>
      </c>
      <c r="C1496" s="13" t="s">
        <v>653</v>
      </c>
      <c r="D1496" s="13" t="str">
        <f t="shared" si="22"/>
        <v>Error?</v>
      </c>
    </row>
    <row r="1497" spans="1:4" x14ac:dyDescent="0.2">
      <c r="A1497" s="54">
        <v>1436</v>
      </c>
      <c r="B1497" s="1201">
        <f>'Expenditures 15-22'!K262</f>
        <v>4881</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74403</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0</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206017</v>
      </c>
      <c r="C1510" s="13" t="s">
        <v>653</v>
      </c>
      <c r="D1510" s="13" t="str">
        <f t="shared" si="22"/>
        <v>Error?</v>
      </c>
    </row>
    <row r="1511" spans="1:4" x14ac:dyDescent="0.2">
      <c r="A1511" s="54">
        <v>1450</v>
      </c>
      <c r="B1511" s="1201">
        <f>'Expenditures 15-22'!K274</f>
        <v>10588</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389048</v>
      </c>
      <c r="C1517" s="13" t="s">
        <v>653</v>
      </c>
      <c r="D1517" s="13" t="str">
        <f t="shared" si="22"/>
        <v>Error?</v>
      </c>
    </row>
    <row r="1518" spans="1:4" x14ac:dyDescent="0.2">
      <c r="A1518" s="54">
        <v>1457</v>
      </c>
      <c r="B1518" s="1201">
        <f>'Expenditures 15-22'!K289</f>
        <v>-14248</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2310160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2310160</v>
      </c>
      <c r="C1547" s="13" t="s">
        <v>653</v>
      </c>
      <c r="D1547" s="13" t="str">
        <f t="shared" si="23"/>
        <v>Error?</v>
      </c>
    </row>
    <row r="1548" spans="1:4" x14ac:dyDescent="0.2">
      <c r="A1548" s="54">
        <v>1487</v>
      </c>
      <c r="B1548" s="1201">
        <f>'Expenditures 15-22'!G305</f>
        <v>2310160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2310160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2310160</v>
      </c>
      <c r="C1559" s="13" t="s">
        <v>653</v>
      </c>
      <c r="D1559" s="13" t="str">
        <f t="shared" si="23"/>
        <v>Error?</v>
      </c>
    </row>
    <row r="1560" spans="1:4" x14ac:dyDescent="0.2">
      <c r="A1560" s="54">
        <v>1499</v>
      </c>
      <c r="B1560" s="1201">
        <f>'Expenditures 15-22'!K305</f>
        <v>2310160</v>
      </c>
      <c r="C1560" s="13" t="s">
        <v>653</v>
      </c>
      <c r="D1560" s="13" t="str">
        <f t="shared" si="23"/>
        <v>Error?</v>
      </c>
    </row>
    <row r="1561" spans="1:4" x14ac:dyDescent="0.2">
      <c r="A1561" s="54">
        <v>1500</v>
      </c>
      <c r="B1561" s="1201">
        <f>'Expenditures 15-22'!K306</f>
        <v>-2307884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-964332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-1339385</v>
      </c>
      <c r="C1630" s="13" t="s">
        <v>653</v>
      </c>
      <c r="D1630" s="13" t="str">
        <f t="shared" si="24"/>
        <v>Error?</v>
      </c>
    </row>
    <row r="1631" spans="1:4" x14ac:dyDescent="0.2">
      <c r="A1631" s="54">
        <v>1570</v>
      </c>
      <c r="B1631" s="1201">
        <f>'Acct Summary 7-8'!D79</f>
        <v>118271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409109</v>
      </c>
      <c r="C1644" s="13" t="s">
        <v>653</v>
      </c>
      <c r="D1644" s="13" t="str">
        <f t="shared" si="24"/>
        <v>Error?</v>
      </c>
    </row>
    <row r="1645" spans="1:4" x14ac:dyDescent="0.2">
      <c r="A1645" s="54">
        <v>1584</v>
      </c>
      <c r="B1645" s="1201">
        <f>'Acct Summary 7-8'!E79</f>
        <v>256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15273</v>
      </c>
      <c r="C1658" s="13" t="s">
        <v>653</v>
      </c>
      <c r="D1658" s="13" t="str">
        <f t="shared" si="24"/>
        <v>Error?</v>
      </c>
    </row>
    <row r="1659" spans="1:4" x14ac:dyDescent="0.2">
      <c r="A1659" s="54">
        <v>1598</v>
      </c>
      <c r="B1659" s="1201">
        <f>'Acct Summary 7-8'!F79</f>
        <v>738516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54008</v>
      </c>
      <c r="C1672" s="13" t="s">
        <v>653</v>
      </c>
      <c r="D1672" s="13" t="str">
        <f t="shared" si="25"/>
        <v>Error?</v>
      </c>
    </row>
    <row r="1673" spans="1:4" x14ac:dyDescent="0.2">
      <c r="A1673" s="54">
        <v>1612</v>
      </c>
      <c r="B1673" s="1201">
        <f>'Acct Summary 7-8'!G79</f>
        <v>119948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105700</v>
      </c>
      <c r="C1686" s="13" t="s">
        <v>653</v>
      </c>
      <c r="D1686" s="13" t="str">
        <f t="shared" si="25"/>
        <v>Error?</v>
      </c>
    </row>
    <row r="1687" spans="1:4" x14ac:dyDescent="0.2">
      <c r="A1687" s="54">
        <v>1626</v>
      </c>
      <c r="B1687" s="1201">
        <f>'Acct Summary 7-8'!H79</f>
        <v>1031488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373604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12355344</v>
      </c>
      <c r="C1744" s="13" t="s">
        <v>653</v>
      </c>
      <c r="D1744" s="13" t="str">
        <f t="shared" si="26"/>
        <v>Error?</v>
      </c>
    </row>
    <row r="1745" spans="1:5" x14ac:dyDescent="0.2">
      <c r="A1745" s="54">
        <v>1684</v>
      </c>
      <c r="B1745" s="1201">
        <f>'Tax Sched 24'!B5</f>
        <v>1312726</v>
      </c>
      <c r="C1745" s="13" t="s">
        <v>653</v>
      </c>
      <c r="D1745" s="13" t="str">
        <f t="shared" si="26"/>
        <v>Error?</v>
      </c>
    </row>
    <row r="1746" spans="1:5" x14ac:dyDescent="0.2">
      <c r="A1746" s="54">
        <v>1685</v>
      </c>
      <c r="B1746" s="1201">
        <f>'Tax Sched 24'!B6</f>
        <v>0</v>
      </c>
      <c r="C1746" s="13" t="s">
        <v>653</v>
      </c>
      <c r="D1746" s="13" t="str">
        <f t="shared" si="26"/>
        <v>Error?</v>
      </c>
    </row>
    <row r="1747" spans="1:5" x14ac:dyDescent="0.2">
      <c r="A1747" s="54">
        <v>1686</v>
      </c>
      <c r="B1747" s="1201">
        <f>'Tax Sched 24'!B7</f>
        <v>482271</v>
      </c>
      <c r="C1747" s="13" t="s">
        <v>653</v>
      </c>
      <c r="D1747" s="13" t="str">
        <f t="shared" si="26"/>
        <v>Error?</v>
      </c>
    </row>
    <row r="1748" spans="1:5" x14ac:dyDescent="0.2">
      <c r="A1748" s="54">
        <v>1687</v>
      </c>
      <c r="B1748" s="1201">
        <f>'Tax Sched 24'!B8</f>
        <v>121778</v>
      </c>
      <c r="C1748" s="13" t="s">
        <v>653</v>
      </c>
      <c r="D1748" s="13" t="str">
        <f t="shared" si="26"/>
        <v>Error?</v>
      </c>
    </row>
    <row r="1749" spans="1:5" x14ac:dyDescent="0.2">
      <c r="A1749" s="54">
        <v>1688</v>
      </c>
      <c r="B1749" s="120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124517</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0</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14577239</v>
      </c>
      <c r="C1759" s="13" t="s">
        <v>653</v>
      </c>
      <c r="D1759" s="13" t="str">
        <f t="shared" si="26"/>
        <v>Error?</v>
      </c>
    </row>
    <row r="1760" spans="1:5" x14ac:dyDescent="0.2">
      <c r="A1760" s="54">
        <v>1699</v>
      </c>
      <c r="B1760" s="1201">
        <f>'Tax Sched 24'!D4</f>
        <v>6001390</v>
      </c>
      <c r="C1760" s="13" t="s">
        <v>653</v>
      </c>
      <c r="D1760" s="13" t="str">
        <f t="shared" si="26"/>
        <v>Error?</v>
      </c>
    </row>
    <row r="1761" spans="1:5" x14ac:dyDescent="0.2">
      <c r="A1761" s="54">
        <v>1700</v>
      </c>
      <c r="B1761" s="1201">
        <f>'Tax Sched 24'!D5</f>
        <v>723491</v>
      </c>
      <c r="C1761" s="13" t="s">
        <v>653</v>
      </c>
      <c r="D1761" s="13" t="str">
        <f t="shared" si="26"/>
        <v>Error?</v>
      </c>
    </row>
    <row r="1762" spans="1:5" s="79" customFormat="1" x14ac:dyDescent="0.2">
      <c r="A1762" s="54">
        <v>1701</v>
      </c>
      <c r="B1762" s="1201">
        <f>'Tax Sched 24'!D6</f>
        <v>0</v>
      </c>
      <c r="C1762" s="13" t="s">
        <v>653</v>
      </c>
      <c r="D1762" s="13" t="str">
        <f t="shared" si="26"/>
        <v>Error?</v>
      </c>
      <c r="E1762" s="80"/>
    </row>
    <row r="1763" spans="1:5" x14ac:dyDescent="0.2">
      <c r="A1763" s="54">
        <v>1702</v>
      </c>
      <c r="B1763" s="1201">
        <f>'Tax Sched 24'!D7</f>
        <v>172394</v>
      </c>
      <c r="C1763" s="13" t="s">
        <v>653</v>
      </c>
      <c r="D1763" s="13" t="str">
        <f t="shared" si="26"/>
        <v>Error?</v>
      </c>
    </row>
    <row r="1764" spans="1:5" x14ac:dyDescent="0.2">
      <c r="A1764" s="54">
        <v>1703</v>
      </c>
      <c r="B1764" s="1201">
        <f>'Tax Sched 24'!D8</f>
        <v>60293</v>
      </c>
      <c r="C1764" s="13" t="s">
        <v>653</v>
      </c>
      <c r="D1764" s="13" t="str">
        <f t="shared" si="26"/>
        <v>Error?</v>
      </c>
    </row>
    <row r="1765" spans="1:5" x14ac:dyDescent="0.2">
      <c r="A1765" s="54">
        <v>1704</v>
      </c>
      <c r="B1765" s="120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70903</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0</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7116228</v>
      </c>
      <c r="C1775" s="13" t="s">
        <v>653</v>
      </c>
      <c r="D1775" s="13" t="str">
        <f t="shared" si="26"/>
        <v>Error?</v>
      </c>
    </row>
    <row r="1776" spans="1:5" x14ac:dyDescent="0.2">
      <c r="A1776" s="54">
        <v>1715</v>
      </c>
      <c r="B1776" s="1201">
        <f>'Tax Sched 24'!C4</f>
        <v>6353954</v>
      </c>
      <c r="D1776" s="13" t="str">
        <f t="shared" si="26"/>
        <v>Error?</v>
      </c>
    </row>
    <row r="1777" spans="1:4" x14ac:dyDescent="0.2">
      <c r="A1777" s="54">
        <v>1716</v>
      </c>
      <c r="B1777" s="1201">
        <f>'Tax Sched 24'!C5</f>
        <v>589235</v>
      </c>
      <c r="D1777" s="13" t="str">
        <f t="shared" si="26"/>
        <v>Error?</v>
      </c>
    </row>
    <row r="1778" spans="1:4" x14ac:dyDescent="0.2">
      <c r="A1778" s="54">
        <v>1717</v>
      </c>
      <c r="B1778" s="1201">
        <f>'Tax Sched 24'!C6</f>
        <v>0</v>
      </c>
      <c r="D1778" s="13" t="str">
        <f t="shared" si="26"/>
        <v>Error?</v>
      </c>
    </row>
    <row r="1779" spans="1:4" x14ac:dyDescent="0.2">
      <c r="A1779" s="54">
        <v>1718</v>
      </c>
      <c r="B1779" s="1201">
        <f>'Tax Sched 24'!C7</f>
        <v>309877</v>
      </c>
      <c r="D1779" s="13" t="str">
        <f t="shared" si="26"/>
        <v>Error?</v>
      </c>
    </row>
    <row r="1780" spans="1:4" x14ac:dyDescent="0.2">
      <c r="A1780" s="54">
        <v>1719</v>
      </c>
      <c r="B1780" s="1201">
        <f>'Tax Sched 24'!C8</f>
        <v>61485</v>
      </c>
      <c r="D1780" s="13" t="str">
        <f t="shared" si="26"/>
        <v>Error?</v>
      </c>
    </row>
    <row r="1781" spans="1:4" x14ac:dyDescent="0.2">
      <c r="A1781" s="54">
        <v>1720</v>
      </c>
      <c r="B1781" s="1201">
        <f>'Tax Sched 24'!C10</f>
        <v>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53614</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0</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7461011</v>
      </c>
      <c r="C1791" s="13" t="s">
        <v>653</v>
      </c>
      <c r="D1791" s="13" t="str">
        <f t="shared" ref="D1791:D1854" si="27">IF(ISBLANK(B1791),"OK",IF(A1791-B1791=0,"OK","Error?"))</f>
        <v>Error?</v>
      </c>
    </row>
    <row r="1792" spans="1:4" x14ac:dyDescent="0.2">
      <c r="A1792" s="54">
        <v>1731</v>
      </c>
      <c r="B1792" s="1201">
        <f>'Tax Sched 24'!F4</f>
        <v>6057769</v>
      </c>
      <c r="C1792" s="13" t="s">
        <v>653</v>
      </c>
      <c r="D1792" s="13" t="str">
        <f t="shared" si="27"/>
        <v>Error?</v>
      </c>
    </row>
    <row r="1793" spans="1:4" x14ac:dyDescent="0.2">
      <c r="A1793" s="54">
        <v>1732</v>
      </c>
      <c r="B1793" s="1201">
        <f>'Tax Sched 24'!F5</f>
        <v>561768</v>
      </c>
      <c r="C1793" s="13" t="s">
        <v>653</v>
      </c>
      <c r="D1793" s="13" t="str">
        <f t="shared" si="27"/>
        <v>Error?</v>
      </c>
    </row>
    <row r="1794" spans="1:4" x14ac:dyDescent="0.2">
      <c r="A1794" s="54">
        <v>1733</v>
      </c>
      <c r="B1794" s="1201">
        <f>'Tax Sched 24'!F6</f>
        <v>0</v>
      </c>
      <c r="C1794" s="13" t="s">
        <v>653</v>
      </c>
      <c r="D1794" s="13" t="str">
        <f t="shared" si="27"/>
        <v>Error?</v>
      </c>
    </row>
    <row r="1795" spans="1:4" x14ac:dyDescent="0.2">
      <c r="A1795" s="54">
        <v>1734</v>
      </c>
      <c r="B1795" s="1201">
        <f>'Tax Sched 24'!F7</f>
        <v>295432</v>
      </c>
      <c r="C1795" s="13" t="s">
        <v>653</v>
      </c>
      <c r="D1795" s="13" t="str">
        <f t="shared" si="27"/>
        <v>Error?</v>
      </c>
    </row>
    <row r="1796" spans="1:4" x14ac:dyDescent="0.2">
      <c r="A1796" s="54">
        <v>1735</v>
      </c>
      <c r="B1796" s="1201">
        <f>'Tax Sched 24'!F8</f>
        <v>58620</v>
      </c>
      <c r="C1796" s="13" t="s">
        <v>653</v>
      </c>
      <c r="D1796" s="13" t="str">
        <f t="shared" si="27"/>
        <v>Error?</v>
      </c>
    </row>
    <row r="1797" spans="1:4" x14ac:dyDescent="0.2">
      <c r="A1797" s="54">
        <v>1736</v>
      </c>
      <c r="B1797" s="120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51115</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0</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12411723</v>
      </c>
      <c r="D1808" s="13" t="str">
        <f t="shared" si="27"/>
        <v>Error?</v>
      </c>
    </row>
    <row r="1809" spans="1:4" x14ac:dyDescent="0.2">
      <c r="A1809" s="54">
        <v>1748</v>
      </c>
      <c r="B1809" s="1201">
        <f>'Tax Sched 24'!E5</f>
        <v>1151003</v>
      </c>
      <c r="D1809" s="13" t="str">
        <f t="shared" si="27"/>
        <v>Error?</v>
      </c>
    </row>
    <row r="1810" spans="1:4" x14ac:dyDescent="0.2">
      <c r="A1810" s="54">
        <v>1749</v>
      </c>
      <c r="B1810" s="1201">
        <f>'Tax Sched 24'!E6</f>
        <v>0</v>
      </c>
      <c r="D1810" s="13" t="str">
        <f t="shared" si="27"/>
        <v>Error?</v>
      </c>
    </row>
    <row r="1811" spans="1:4" x14ac:dyDescent="0.2">
      <c r="A1811" s="54">
        <v>1750</v>
      </c>
      <c r="B1811" s="1201">
        <f>'Tax Sched 24'!E7</f>
        <v>605309</v>
      </c>
      <c r="D1811" s="13" t="str">
        <f t="shared" si="27"/>
        <v>Error?</v>
      </c>
    </row>
    <row r="1812" spans="1:4" x14ac:dyDescent="0.2">
      <c r="A1812" s="54">
        <v>1751</v>
      </c>
      <c r="B1812" s="1201">
        <f>'Tax Sched 24'!E8</f>
        <v>120105</v>
      </c>
      <c r="D1812" s="13" t="str">
        <f t="shared" si="27"/>
        <v>Error?</v>
      </c>
    </row>
    <row r="1813" spans="1:4" x14ac:dyDescent="0.2">
      <c r="A1813" s="54">
        <v>1752</v>
      </c>
      <c r="B1813" s="1201">
        <f>'Tax Sched 24'!E10</f>
        <v>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104729</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0</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14574232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1948742</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0</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0</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57497</v>
      </c>
      <c r="D2008" s="13" t="str">
        <f t="shared" si="30"/>
        <v>Error?</v>
      </c>
    </row>
    <row r="2009" spans="1:4" x14ac:dyDescent="0.2">
      <c r="A2009" s="54">
        <v>1948</v>
      </c>
      <c r="B2009" s="1201">
        <f>'Cap Outlay Deprec 27'!C8</f>
        <v>22081858</v>
      </c>
      <c r="D2009" s="13" t="str">
        <f t="shared" si="30"/>
        <v>Error?</v>
      </c>
    </row>
    <row r="2010" spans="1:4" x14ac:dyDescent="0.2">
      <c r="A2010" s="54">
        <v>1949</v>
      </c>
      <c r="B2010" s="1201">
        <f>'Cap Outlay Deprec 27'!C10</f>
        <v>506084</v>
      </c>
      <c r="D2010" s="13" t="str">
        <f t="shared" si="30"/>
        <v>Error?</v>
      </c>
    </row>
    <row r="2011" spans="1:4" x14ac:dyDescent="0.2">
      <c r="A2011" s="54">
        <v>1950</v>
      </c>
      <c r="B2011" s="1201">
        <f>'Cap Outlay Deprec 27'!C12</f>
        <v>2473675</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26020285</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3284744</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210437</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3495181</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901171</v>
      </c>
      <c r="C2025" s="13" t="s">
        <v>653</v>
      </c>
      <c r="D2025" s="13" t="str">
        <f t="shared" si="30"/>
        <v>Error?</v>
      </c>
    </row>
    <row r="2026" spans="1:4" x14ac:dyDescent="0.2">
      <c r="A2026" s="54">
        <v>1965</v>
      </c>
      <c r="B2026" s="1201">
        <f>'Cap Outlay Deprec 27'!F5</f>
        <v>57497</v>
      </c>
      <c r="C2026" s="13" t="s">
        <v>653</v>
      </c>
      <c r="D2026" s="13" t="str">
        <f t="shared" si="30"/>
        <v>Error?</v>
      </c>
    </row>
    <row r="2027" spans="1:4" x14ac:dyDescent="0.2">
      <c r="A2027" s="54">
        <v>1966</v>
      </c>
      <c r="B2027" s="1201">
        <f>'Cap Outlay Deprec 27'!F8</f>
        <v>25366602</v>
      </c>
      <c r="C2027" s="13" t="s">
        <v>653</v>
      </c>
      <c r="D2027" s="13" t="str">
        <f t="shared" si="30"/>
        <v>Error?</v>
      </c>
    </row>
    <row r="2028" spans="1:4" x14ac:dyDescent="0.2">
      <c r="A2028" s="54">
        <v>1967</v>
      </c>
      <c r="B2028" s="1201">
        <f>'Cap Outlay Deprec 27'!F10</f>
        <v>506084</v>
      </c>
      <c r="C2028" s="13" t="s">
        <v>653</v>
      </c>
      <c r="D2028" s="13" t="str">
        <f t="shared" si="30"/>
        <v>Error?</v>
      </c>
    </row>
    <row r="2029" spans="1:4" x14ac:dyDescent="0.2">
      <c r="A2029" s="54">
        <v>1968</v>
      </c>
      <c r="B2029" s="1201">
        <f>'Cap Outlay Deprec 27'!F12</f>
        <v>2684112</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28614295</v>
      </c>
      <c r="C2031" s="13" t="s">
        <v>653</v>
      </c>
      <c r="D2031" s="13" t="str">
        <f t="shared" si="30"/>
        <v>Error?</v>
      </c>
    </row>
    <row r="2032" spans="1:4" x14ac:dyDescent="0.2">
      <c r="A2032" s="82">
        <v>1971</v>
      </c>
      <c r="D2032" s="13" t="str">
        <f t="shared" si="30"/>
        <v>OK</v>
      </c>
    </row>
    <row r="2033" spans="1:4" x14ac:dyDescent="0.2">
      <c r="A2033" s="54">
        <v>1972</v>
      </c>
      <c r="B2033" s="1201">
        <f>'Cap Outlay Deprec 27'!H8</f>
        <v>3969657</v>
      </c>
      <c r="D2033" s="13" t="str">
        <f t="shared" si="30"/>
        <v>Error?</v>
      </c>
    </row>
    <row r="2034" spans="1:4" x14ac:dyDescent="0.2">
      <c r="A2034" s="54">
        <v>1973</v>
      </c>
      <c r="B2034" s="1201">
        <f>'Cap Outlay Deprec 27'!H10</f>
        <v>205359</v>
      </c>
      <c r="D2034" s="13" t="str">
        <f t="shared" si="30"/>
        <v>Error?</v>
      </c>
    </row>
    <row r="2035" spans="1:4" x14ac:dyDescent="0.2">
      <c r="A2035" s="54">
        <v>1974</v>
      </c>
      <c r="B2035" s="1201">
        <f>'Cap Outlay Deprec 27'!H12</f>
        <v>1544530</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5719546</v>
      </c>
      <c r="C2037" s="13" t="s">
        <v>653</v>
      </c>
      <c r="D2037" s="13" t="str">
        <f t="shared" si="30"/>
        <v>Error?</v>
      </c>
    </row>
    <row r="2038" spans="1:4" x14ac:dyDescent="0.2">
      <c r="A2038" s="82">
        <v>1977</v>
      </c>
      <c r="D2038" s="13" t="str">
        <f t="shared" si="30"/>
        <v>OK</v>
      </c>
    </row>
    <row r="2039" spans="1:4" x14ac:dyDescent="0.2">
      <c r="A2039" s="54">
        <v>1978</v>
      </c>
      <c r="B2039" s="1201">
        <f>'Cap Outlay Deprec 27'!I8</f>
        <v>474485</v>
      </c>
      <c r="D2039" s="13" t="str">
        <f t="shared" si="30"/>
        <v>Error?</v>
      </c>
    </row>
    <row r="2040" spans="1:4" x14ac:dyDescent="0.2">
      <c r="A2040" s="54">
        <v>1979</v>
      </c>
      <c r="B2040" s="1201">
        <f>'Cap Outlay Deprec 27'!I10</f>
        <v>21455</v>
      </c>
      <c r="D2040" s="13" t="str">
        <f t="shared" si="30"/>
        <v>Error?</v>
      </c>
    </row>
    <row r="2041" spans="1:4" x14ac:dyDescent="0.2">
      <c r="A2041" s="54">
        <v>1980</v>
      </c>
      <c r="B2041" s="1201">
        <f>'Cap Outlay Deprec 27'!I12</f>
        <v>308604</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804544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4444142</v>
      </c>
      <c r="C2051" s="13" t="s">
        <v>653</v>
      </c>
      <c r="D2051" s="13" t="str">
        <f t="shared" si="31"/>
        <v>Error?</v>
      </c>
    </row>
    <row r="2052" spans="1:4" x14ac:dyDescent="0.2">
      <c r="A2052" s="54">
        <v>1991</v>
      </c>
      <c r="B2052" s="1201">
        <f>'Cap Outlay Deprec 27'!K10</f>
        <v>226814</v>
      </c>
      <c r="C2052" s="13" t="s">
        <v>653</v>
      </c>
      <c r="D2052" s="13" t="str">
        <f t="shared" si="31"/>
        <v>Error?</v>
      </c>
    </row>
    <row r="2053" spans="1:4" x14ac:dyDescent="0.2">
      <c r="A2053" s="54">
        <v>1992</v>
      </c>
      <c r="B2053" s="1201">
        <f>'Cap Outlay Deprec 27'!K12</f>
        <v>1853134</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6524090</v>
      </c>
      <c r="C2055" s="13" t="s">
        <v>653</v>
      </c>
      <c r="D2055" s="13" t="str">
        <f t="shared" si="31"/>
        <v>Error?</v>
      </c>
    </row>
    <row r="2056" spans="1:4" x14ac:dyDescent="0.2">
      <c r="A2056" s="54">
        <v>1995</v>
      </c>
      <c r="B2056" s="1201">
        <f>'Cap Outlay Deprec 27'!L5</f>
        <v>57497</v>
      </c>
      <c r="C2056" s="13" t="s">
        <v>653</v>
      </c>
      <c r="D2056" s="13" t="str">
        <f t="shared" si="31"/>
        <v>Error?</v>
      </c>
    </row>
    <row r="2057" spans="1:4" x14ac:dyDescent="0.2">
      <c r="A2057" s="54">
        <v>1996</v>
      </c>
      <c r="B2057" s="1201">
        <f>'Cap Outlay Deprec 27'!L8</f>
        <v>20922460</v>
      </c>
      <c r="C2057" s="13" t="s">
        <v>653</v>
      </c>
      <c r="D2057" s="13" t="str">
        <f t="shared" si="31"/>
        <v>Error?</v>
      </c>
    </row>
    <row r="2058" spans="1:4" x14ac:dyDescent="0.2">
      <c r="A2058" s="54">
        <v>1997</v>
      </c>
      <c r="B2058" s="1201">
        <f>'Cap Outlay Deprec 27'!L10</f>
        <v>279270</v>
      </c>
      <c r="C2058" s="13" t="s">
        <v>653</v>
      </c>
      <c r="D2058" s="13" t="str">
        <f t="shared" si="31"/>
        <v>Error?</v>
      </c>
    </row>
    <row r="2059" spans="1:4" x14ac:dyDescent="0.2">
      <c r="A2059" s="54">
        <v>1998</v>
      </c>
      <c r="B2059" s="1201">
        <f>'Cap Outlay Deprec 27'!L12</f>
        <v>830978</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22090205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5212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30353</v>
      </c>
      <c r="C2088" s="13" t="s">
        <v>653</v>
      </c>
      <c r="D2088" s="13" t="str">
        <f t="shared" si="31"/>
        <v>Error?</v>
      </c>
    </row>
    <row r="2089" spans="1:4" x14ac:dyDescent="0.2">
      <c r="A2089" s="54">
        <v>2028</v>
      </c>
      <c r="B2089" s="1201">
        <f>'Expenditures 15-22'!K92</f>
        <v>572278</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44474</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7191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12909576</v>
      </c>
      <c r="C2551" s="13" t="s">
        <v>653</v>
      </c>
      <c r="D2551" s="13" t="str">
        <f t="shared" si="38"/>
        <v>Error?</v>
      </c>
    </row>
    <row r="2552" spans="1:4" x14ac:dyDescent="0.2">
      <c r="A2552" s="82">
        <v>2491</v>
      </c>
      <c r="D2552" s="13" t="str">
        <f t="shared" si="38"/>
        <v>OK</v>
      </c>
    </row>
    <row r="2553" spans="1:4" x14ac:dyDescent="0.2">
      <c r="A2553" s="54">
        <v>2492</v>
      </c>
      <c r="B2553" s="1201">
        <f>'Acct Summary 7-8'!C6</f>
        <v>239206</v>
      </c>
      <c r="C2553" s="13" t="s">
        <v>653</v>
      </c>
      <c r="D2553" s="13" t="str">
        <f t="shared" si="38"/>
        <v>Error?</v>
      </c>
    </row>
    <row r="2554" spans="1:4" x14ac:dyDescent="0.2">
      <c r="A2554" s="54">
        <v>2493</v>
      </c>
      <c r="B2554" s="1201">
        <f>'Acct Summary 7-8'!C7</f>
        <v>130814</v>
      </c>
      <c r="C2554" s="13" t="s">
        <v>653</v>
      </c>
      <c r="D2554" s="13" t="str">
        <f t="shared" si="38"/>
        <v>Error?</v>
      </c>
    </row>
    <row r="2555" spans="1:4" x14ac:dyDescent="0.2">
      <c r="A2555" s="54">
        <v>2494</v>
      </c>
      <c r="B2555" s="1201">
        <f>'Acct Summary 7-8'!C8</f>
        <v>13279596</v>
      </c>
      <c r="C2555" s="13" t="s">
        <v>653</v>
      </c>
      <c r="D2555" s="13" t="str">
        <f t="shared" si="38"/>
        <v>Error?</v>
      </c>
    </row>
    <row r="2556" spans="1:4" x14ac:dyDescent="0.2">
      <c r="A2556" s="54">
        <v>2495</v>
      </c>
      <c r="B2556" s="1201">
        <f>'Acct Summary 7-8'!C12</f>
        <v>7802653</v>
      </c>
      <c r="C2556" s="13" t="s">
        <v>653</v>
      </c>
      <c r="D2556" s="13" t="str">
        <f t="shared" si="38"/>
        <v>Error?</v>
      </c>
    </row>
    <row r="2557" spans="1:4" x14ac:dyDescent="0.2">
      <c r="A2557" s="54">
        <v>2496</v>
      </c>
      <c r="B2557" s="1201">
        <f>'Acct Summary 7-8'!C13</f>
        <v>3658600</v>
      </c>
      <c r="C2557" s="13" t="s">
        <v>653</v>
      </c>
      <c r="D2557" s="13" t="str">
        <f t="shared" si="38"/>
        <v>Error?</v>
      </c>
    </row>
    <row r="2558" spans="1:4" x14ac:dyDescent="0.2">
      <c r="A2558" s="54">
        <v>2497</v>
      </c>
      <c r="B2558" s="1201">
        <f>'Acct Summary 7-8'!C14</f>
        <v>83200</v>
      </c>
      <c r="C2558" s="13" t="s">
        <v>653</v>
      </c>
      <c r="D2558" s="13" t="str">
        <f t="shared" si="38"/>
        <v>Error?</v>
      </c>
    </row>
    <row r="2559" spans="1:4" x14ac:dyDescent="0.2">
      <c r="A2559" s="54">
        <v>2498</v>
      </c>
      <c r="B2559" s="1201">
        <f>'Acct Summary 7-8'!C15</f>
        <v>602631</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12147084</v>
      </c>
      <c r="C2561" s="13" t="s">
        <v>653</v>
      </c>
      <c r="D2561" s="13" t="str">
        <f t="shared" si="39"/>
        <v>Error?</v>
      </c>
    </row>
    <row r="2562" spans="1:4" x14ac:dyDescent="0.2">
      <c r="A2562" s="54">
        <v>2501</v>
      </c>
      <c r="B2562" s="1201">
        <f>'Acct Summary 7-8'!C20</f>
        <v>1132512</v>
      </c>
      <c r="C2562" s="13" t="s">
        <v>653</v>
      </c>
      <c r="D2562" s="13" t="str">
        <f t="shared" si="39"/>
        <v>Error?</v>
      </c>
    </row>
    <row r="2563" spans="1:4" x14ac:dyDescent="0.2">
      <c r="A2563" s="54">
        <v>2502</v>
      </c>
      <c r="B2563" s="1201">
        <f>'Acct Summary 7-8'!C80</f>
        <v>-138299</v>
      </c>
      <c r="D2563" s="13" t="str">
        <f t="shared" si="39"/>
        <v>Error?</v>
      </c>
    </row>
    <row r="2564" spans="1:4" x14ac:dyDescent="0.2">
      <c r="A2564" s="54">
        <v>2503</v>
      </c>
      <c r="B2564" s="1201">
        <f>'Acct Summary 7-8'!D4</f>
        <v>1494568</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1494568</v>
      </c>
      <c r="C2568" s="13" t="s">
        <v>653</v>
      </c>
      <c r="D2568" s="13" t="str">
        <f t="shared" si="39"/>
        <v>Error?</v>
      </c>
    </row>
    <row r="2569" spans="1:4" x14ac:dyDescent="0.2">
      <c r="A2569" s="54">
        <v>2508</v>
      </c>
      <c r="B2569" s="1201">
        <f>'Acct Summary 7-8'!D13</f>
        <v>1009256</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44474</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1053730</v>
      </c>
      <c r="C2573" s="13" t="s">
        <v>653</v>
      </c>
      <c r="D2573" s="13" t="str">
        <f t="shared" si="39"/>
        <v>Error?</v>
      </c>
    </row>
    <row r="2574" spans="1:4" x14ac:dyDescent="0.2">
      <c r="A2574" s="54">
        <v>2513</v>
      </c>
      <c r="B2574" s="1201">
        <f>'Acct Summary 7-8'!D20</f>
        <v>440838</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350093</v>
      </c>
      <c r="C2591" s="13" t="s">
        <v>653</v>
      </c>
      <c r="D2591" s="13" t="str">
        <f t="shared" si="39"/>
        <v>Error?</v>
      </c>
    </row>
    <row r="2592" spans="1:4" x14ac:dyDescent="0.2">
      <c r="A2592" s="82">
        <v>2531</v>
      </c>
      <c r="D2592" s="13" t="str">
        <f t="shared" si="39"/>
        <v>OK</v>
      </c>
    </row>
    <row r="2593" spans="1:4" x14ac:dyDescent="0.2">
      <c r="A2593" s="54">
        <v>2532</v>
      </c>
      <c r="B2593" s="1201">
        <f>'Acct Summary 7-8'!F6</f>
        <v>243005</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593098</v>
      </c>
      <c r="C2595" s="13" t="s">
        <v>653</v>
      </c>
      <c r="D2595" s="13" t="str">
        <f t="shared" si="39"/>
        <v>Error?</v>
      </c>
    </row>
    <row r="2596" spans="1:4" x14ac:dyDescent="0.2">
      <c r="A2596" s="54">
        <v>2535</v>
      </c>
      <c r="B2596" s="1201">
        <f>'Acct Summary 7-8'!F13</f>
        <v>777606</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777606</v>
      </c>
      <c r="C2600" s="13" t="s">
        <v>653</v>
      </c>
      <c r="D2600" s="13" t="str">
        <f t="shared" si="39"/>
        <v>Error?</v>
      </c>
    </row>
    <row r="2601" spans="1:4" x14ac:dyDescent="0.2">
      <c r="A2601" s="54">
        <v>2540</v>
      </c>
      <c r="B2601" s="1201">
        <f>'Acct Summary 7-8'!F20</f>
        <v>-184508</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374800</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374800</v>
      </c>
      <c r="C2606" s="13" t="s">
        <v>653</v>
      </c>
      <c r="D2606" s="13" t="str">
        <f t="shared" si="39"/>
        <v>Error?</v>
      </c>
    </row>
    <row r="2607" spans="1:4" x14ac:dyDescent="0.2">
      <c r="A2607" s="54">
        <v>2546</v>
      </c>
      <c r="B2607" s="1201">
        <f>'Acct Summary 7-8'!G12</f>
        <v>131374</v>
      </c>
      <c r="C2607" s="13" t="s">
        <v>653</v>
      </c>
      <c r="D2607" s="13" t="str">
        <f t="shared" si="39"/>
        <v>Error?</v>
      </c>
    </row>
    <row r="2608" spans="1:4" x14ac:dyDescent="0.2">
      <c r="A2608" s="54">
        <v>2547</v>
      </c>
      <c r="B2608" s="1201">
        <f>'Acct Summary 7-8'!G13</f>
        <v>206017</v>
      </c>
      <c r="C2608" s="13" t="s">
        <v>653</v>
      </c>
      <c r="D2608" s="13" t="str">
        <f t="shared" si="39"/>
        <v>Error?</v>
      </c>
    </row>
    <row r="2609" spans="1:4" x14ac:dyDescent="0.2">
      <c r="A2609" s="54">
        <v>2548</v>
      </c>
      <c r="B2609" s="1201">
        <f>'Acct Summary 7-8'!G14</f>
        <v>10588</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389048</v>
      </c>
      <c r="C2612" s="13" t="s">
        <v>653</v>
      </c>
      <c r="D2612" s="13" t="str">
        <f t="shared" si="39"/>
        <v>Error?</v>
      </c>
    </row>
    <row r="2613" spans="1:4" x14ac:dyDescent="0.2">
      <c r="A2613" s="54">
        <v>2552</v>
      </c>
      <c r="B2613" s="1201">
        <f>'Acct Summary 7-8'!G20</f>
        <v>-14248</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39019</v>
      </c>
      <c r="C2630" s="13" t="s">
        <v>653</v>
      </c>
      <c r="D2630" s="13" t="str">
        <f t="shared" si="40"/>
        <v>Error?</v>
      </c>
    </row>
    <row r="2631" spans="1:4" x14ac:dyDescent="0.2">
      <c r="A2631" s="54">
        <v>2570</v>
      </c>
      <c r="B2631" s="1201">
        <f>'Acct Summary 7-8'!E6</f>
        <v>185440</v>
      </c>
      <c r="C2631" s="13" t="s">
        <v>653</v>
      </c>
      <c r="D2631" s="13" t="str">
        <f t="shared" si="40"/>
        <v>Error?</v>
      </c>
    </row>
    <row r="2632" spans="1:4" x14ac:dyDescent="0.2">
      <c r="A2632" s="54">
        <v>2571</v>
      </c>
      <c r="B2632" s="1201">
        <f>'Acct Summary 7-8'!E8</f>
        <v>224459</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578708</v>
      </c>
      <c r="C2634" s="13" t="s">
        <v>653</v>
      </c>
      <c r="D2634" s="13" t="str">
        <f t="shared" si="40"/>
        <v>Error?</v>
      </c>
    </row>
    <row r="2635" spans="1:4" x14ac:dyDescent="0.2">
      <c r="A2635" s="54">
        <v>2574</v>
      </c>
      <c r="B2635" s="1201">
        <f>'Acct Summary 7-8'!E17</f>
        <v>578708</v>
      </c>
      <c r="C2635" s="13" t="s">
        <v>653</v>
      </c>
      <c r="D2635" s="13" t="str">
        <f t="shared" si="40"/>
        <v>Error?</v>
      </c>
    </row>
    <row r="2636" spans="1:4" x14ac:dyDescent="0.2">
      <c r="A2636" s="54">
        <v>2575</v>
      </c>
      <c r="B2636" s="1201">
        <f>'Acct Summary 7-8'!E20</f>
        <v>-354249</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2276</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2276</v>
      </c>
      <c r="C2658" s="13" t="s">
        <v>653</v>
      </c>
      <c r="D2658" s="13" t="str">
        <f t="shared" si="40"/>
        <v>Error?</v>
      </c>
    </row>
    <row r="2659" spans="1:4" x14ac:dyDescent="0.2">
      <c r="A2659" s="54">
        <v>2598</v>
      </c>
      <c r="B2659" s="1201">
        <f>'Acct Summary 7-8'!H13</f>
        <v>2310160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2310160</v>
      </c>
      <c r="C2661" s="13" t="s">
        <v>653</v>
      </c>
      <c r="D2661" s="13" t="str">
        <f t="shared" si="40"/>
        <v>Error?</v>
      </c>
    </row>
    <row r="2662" spans="1:4" x14ac:dyDescent="0.2">
      <c r="A2662" s="54">
        <v>2601</v>
      </c>
      <c r="B2662" s="1201">
        <f>'Acct Summary 7-8'!H20</f>
        <v>-2307884</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25141</v>
      </c>
      <c r="C2789" s="13" t="s">
        <v>653</v>
      </c>
      <c r="D2789" s="13" t="str">
        <f t="shared" si="42"/>
        <v>Error?</v>
      </c>
    </row>
    <row r="2790" spans="1:4" x14ac:dyDescent="0.2">
      <c r="A2790" s="54">
        <v>2729</v>
      </c>
      <c r="B2790" s="1201">
        <f>'Expenditures 15-22'!E102</f>
        <v>25141</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201982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31989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201982</v>
      </c>
      <c r="D2912" s="13" t="str">
        <f t="shared" si="44"/>
        <v>Error?</v>
      </c>
    </row>
    <row r="2913" spans="1:4" x14ac:dyDescent="0.2">
      <c r="A2913" s="54">
        <v>2852</v>
      </c>
      <c r="B2913" s="1201">
        <f>'Assets-Liab 5-6'!I41</f>
        <v>201982</v>
      </c>
      <c r="C2913" s="13" t="s">
        <v>653</v>
      </c>
      <c r="D2913" s="13" t="str">
        <f t="shared" si="44"/>
        <v>Error?</v>
      </c>
    </row>
    <row r="2914" spans="1:4" x14ac:dyDescent="0.2">
      <c r="A2914" s="54">
        <v>2853</v>
      </c>
      <c r="B2914" s="1201">
        <f>'Assets-Liab 5-6'!L33</f>
        <v>31989</v>
      </c>
      <c r="D2914" s="13" t="str">
        <f t="shared" si="44"/>
        <v>Error?</v>
      </c>
    </row>
    <row r="2915" spans="1:4" x14ac:dyDescent="0.2">
      <c r="A2915" s="82">
        <v>2854</v>
      </c>
      <c r="D2915" s="13" t="str">
        <f t="shared" si="44"/>
        <v>OK</v>
      </c>
    </row>
    <row r="2916" spans="1:4" x14ac:dyDescent="0.2">
      <c r="A2916" s="54">
        <v>2855</v>
      </c>
      <c r="B2916" s="1201">
        <f>'Assets-Liab 5-6'!L34</f>
        <v>31989</v>
      </c>
      <c r="C2916" s="13" t="s">
        <v>653</v>
      </c>
      <c r="D2916" s="13" t="str">
        <f t="shared" si="44"/>
        <v>Error?</v>
      </c>
    </row>
    <row r="2917" spans="1:4" x14ac:dyDescent="0.2">
      <c r="A2917" s="54">
        <v>2856</v>
      </c>
      <c r="B2917" s="1201">
        <f>'Assets-Liab 5-6'!L41</f>
        <v>31989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25141</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5212</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25141</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5212</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44474</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83172</v>
      </c>
      <c r="D3055" s="13" t="str">
        <f t="shared" si="46"/>
        <v>Error?</v>
      </c>
    </row>
    <row r="3056" spans="1:4" x14ac:dyDescent="0.2">
      <c r="A3056" s="54">
        <v>2995</v>
      </c>
      <c r="B3056" s="1201">
        <f>'Expenditures 15-22'!D10</f>
        <v>12966</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96138</v>
      </c>
      <c r="C3062" s="13" t="s">
        <v>653</v>
      </c>
      <c r="D3062" s="13" t="str">
        <f t="shared" si="46"/>
        <v>Error?</v>
      </c>
    </row>
    <row r="3063" spans="1:4" x14ac:dyDescent="0.2">
      <c r="A3063" s="82">
        <v>3002</v>
      </c>
      <c r="D3063" s="13" t="str">
        <f t="shared" si="46"/>
        <v>OK</v>
      </c>
    </row>
    <row r="3064" spans="1:4" x14ac:dyDescent="0.2">
      <c r="A3064" s="54">
        <v>3003</v>
      </c>
      <c r="B3064" s="1201">
        <f>'Expenditures 15-22'!D213</f>
        <v>1262</v>
      </c>
      <c r="D3064" s="13" t="str">
        <f t="shared" si="46"/>
        <v>Error?</v>
      </c>
    </row>
    <row r="3065" spans="1:4" x14ac:dyDescent="0.2">
      <c r="A3065" s="54">
        <v>3004</v>
      </c>
      <c r="B3065" s="1201">
        <f>'Expenditures 15-22'!K213</f>
        <v>1262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680</v>
      </c>
      <c r="C3225" s="13" t="s">
        <v>653</v>
      </c>
      <c r="D3225" s="13" t="str">
        <f t="shared" si="49"/>
        <v>Error?</v>
      </c>
    </row>
    <row r="3226" spans="1:4" x14ac:dyDescent="0.2">
      <c r="A3226" s="54">
        <v>3165</v>
      </c>
      <c r="B3226" s="1201">
        <f>'Acct Summary 7-8'!I8</f>
        <v>680</v>
      </c>
      <c r="C3226" s="13" t="s">
        <v>653</v>
      </c>
      <c r="D3226" s="13" t="str">
        <f t="shared" si="49"/>
        <v>Error?</v>
      </c>
    </row>
    <row r="3227" spans="1:4" x14ac:dyDescent="0.2">
      <c r="A3227" s="54">
        <v>3166</v>
      </c>
      <c r="B3227" s="1201">
        <f>'Acct Summary 7-8'!I20</f>
        <v>680</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1369266</v>
      </c>
      <c r="C3231" s="13" t="s">
        <v>653</v>
      </c>
      <c r="D3231" s="13" t="str">
        <f t="shared" si="49"/>
        <v>Error?</v>
      </c>
    </row>
    <row r="3232" spans="1:4" x14ac:dyDescent="0.2">
      <c r="A3232" s="54">
        <v>3171</v>
      </c>
      <c r="B3232" s="1201">
        <f>'Acct Summary 7-8'!C77</f>
        <v>-1369266</v>
      </c>
      <c r="C3232" s="13" t="s">
        <v>653</v>
      </c>
      <c r="D3232" s="13" t="str">
        <f t="shared" si="49"/>
        <v>Error?</v>
      </c>
    </row>
    <row r="3233" spans="1:4" x14ac:dyDescent="0.2">
      <c r="A3233" s="54">
        <v>3172</v>
      </c>
      <c r="B3233" s="1201">
        <f>'Acct Summary 7-8'!C78</f>
        <v>-236754</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1500000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1650000</v>
      </c>
      <c r="C3237" s="13" t="s">
        <v>653</v>
      </c>
      <c r="D3237" s="13" t="str">
        <f t="shared" si="49"/>
        <v>Error?</v>
      </c>
    </row>
    <row r="3238" spans="1:4" x14ac:dyDescent="0.2">
      <c r="A3238" s="54">
        <v>3177</v>
      </c>
      <c r="B3238" s="1201">
        <f>'Acct Summary 7-8'!D77</f>
        <v>-150000</v>
      </c>
      <c r="C3238" s="13" t="s">
        <v>653</v>
      </c>
      <c r="D3238" s="13" t="str">
        <f t="shared" si="49"/>
        <v>Error?</v>
      </c>
    </row>
    <row r="3239" spans="1:4" x14ac:dyDescent="0.2">
      <c r="A3239" s="54">
        <v>3178</v>
      </c>
      <c r="B3239" s="1201">
        <f>'Acct Summary 7-8'!D78</f>
        <v>290838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500000</v>
      </c>
      <c r="C3254" s="13" t="s">
        <v>653</v>
      </c>
      <c r="D3254" s="13" t="str">
        <f t="shared" si="49"/>
        <v>Error?</v>
      </c>
    </row>
    <row r="3255" spans="1:4" x14ac:dyDescent="0.2">
      <c r="A3255" s="54">
        <v>3194</v>
      </c>
      <c r="B3255" s="1201">
        <f>'Acct Summary 7-8'!F77</f>
        <v>-500000</v>
      </c>
      <c r="C3255" s="13" t="s">
        <v>653</v>
      </c>
      <c r="D3255" s="13" t="str">
        <f t="shared" si="49"/>
        <v>Error?</v>
      </c>
    </row>
    <row r="3256" spans="1:4" x14ac:dyDescent="0.2">
      <c r="A3256" s="54">
        <v>3195</v>
      </c>
      <c r="B3256" s="1201">
        <f>'Acct Summary 7-8'!F78</f>
        <v>-684508</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-14248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369266</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369266</v>
      </c>
      <c r="C3277" s="13" t="s">
        <v>653</v>
      </c>
      <c r="D3277" s="13" t="str">
        <f t="shared" si="50"/>
        <v>Error?</v>
      </c>
    </row>
    <row r="3278" spans="1:4" x14ac:dyDescent="0.2">
      <c r="A3278" s="54">
        <v>3217</v>
      </c>
      <c r="B3278" s="1201">
        <f>'Acct Summary 7-8'!E78</f>
        <v>15017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1650000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1650000</v>
      </c>
      <c r="C3299" s="13" t="s">
        <v>653</v>
      </c>
      <c r="D3299" s="13" t="str">
        <f t="shared" si="50"/>
        <v>Error?</v>
      </c>
    </row>
    <row r="3300" spans="1:4" x14ac:dyDescent="0.2">
      <c r="A3300" s="54">
        <v>3239</v>
      </c>
      <c r="B3300" s="1201">
        <f>'Acct Summary 7-8'!H78</f>
        <v>-657884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680</v>
      </c>
      <c r="C3320" s="13" t="s">
        <v>653</v>
      </c>
      <c r="D3320" s="13" t="str">
        <f t="shared" si="50"/>
        <v>Error?</v>
      </c>
    </row>
    <row r="3321" spans="1:4" x14ac:dyDescent="0.2">
      <c r="A3321" s="54">
        <v>3260</v>
      </c>
      <c r="B3321" s="1201">
        <f>'Acct Summary 7-8'!I79</f>
        <v>201302</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201982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809729</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143597</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12397</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18391</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984114</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78308</v>
      </c>
      <c r="D3387" s="13" t="str">
        <f t="shared" si="51"/>
        <v>Error?</v>
      </c>
    </row>
    <row r="3388" spans="1:4" x14ac:dyDescent="0.2">
      <c r="A3388" s="54">
        <v>3327</v>
      </c>
      <c r="B3388" s="1201">
        <f>'Expenditures 15-22'!D211</f>
        <v>38923</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78308</v>
      </c>
      <c r="C3390" s="13" t="s">
        <v>653</v>
      </c>
      <c r="D3390" s="13" t="str">
        <f t="shared" si="51"/>
        <v>Error?</v>
      </c>
    </row>
    <row r="3391" spans="1:4" x14ac:dyDescent="0.2">
      <c r="A3391" s="54">
        <v>3330</v>
      </c>
      <c r="B3391" s="1201">
        <f>'Expenditures 15-22'!K211</f>
        <v>38923</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4382941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1028730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15273</v>
      </c>
      <c r="D3417" s="13" t="str">
        <f t="shared" si="52"/>
        <v>Error?</v>
      </c>
    </row>
    <row r="3418" spans="1:4" x14ac:dyDescent="0.2">
      <c r="A3418" s="82">
        <v>3357</v>
      </c>
      <c r="D3418" s="13" t="str">
        <f t="shared" si="52"/>
        <v>OK</v>
      </c>
    </row>
    <row r="3419" spans="1:4" x14ac:dyDescent="0.2">
      <c r="A3419" s="54">
        <v>3358</v>
      </c>
      <c r="B3419" s="1201">
        <f>'Assets-Liab 5-6'!F4</f>
        <v>262310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260031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373604</v>
      </c>
      <c r="D3425" s="13" t="str">
        <f t="shared" si="52"/>
        <v>Error?</v>
      </c>
    </row>
    <row r="3426" spans="1:4" x14ac:dyDescent="0.2">
      <c r="A3426" s="82">
        <v>3365</v>
      </c>
      <c r="D3426" s="13" t="str">
        <f t="shared" si="52"/>
        <v>OK</v>
      </c>
    </row>
    <row r="3427" spans="1:4" x14ac:dyDescent="0.2">
      <c r="A3427" s="54">
        <v>3366</v>
      </c>
      <c r="B3427" s="1201">
        <f>'Assets-Liab 5-6'!I4</f>
        <v>201982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31989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138850</v>
      </c>
      <c r="C3446" s="13" t="s">
        <v>653</v>
      </c>
      <c r="D3446" s="13" t="str">
        <f t="shared" si="52"/>
        <v>Error?</v>
      </c>
    </row>
    <row r="3447" spans="1:4" x14ac:dyDescent="0.2">
      <c r="A3447" s="54">
        <v>3386</v>
      </c>
      <c r="B3447" s="1201">
        <f>'Tax Sched 24'!D16</f>
        <v>67526</v>
      </c>
      <c r="C3447" s="13" t="s">
        <v>653</v>
      </c>
      <c r="D3447" s="13" t="str">
        <f t="shared" si="52"/>
        <v>Error?</v>
      </c>
    </row>
    <row r="3448" spans="1:4" x14ac:dyDescent="0.2">
      <c r="A3448" s="54">
        <v>3387</v>
      </c>
      <c r="B3448" s="1201">
        <f>'Tax Sched 24'!C16</f>
        <v>71324</v>
      </c>
      <c r="D3448" s="13" t="str">
        <f t="shared" si="52"/>
        <v>Error?</v>
      </c>
    </row>
    <row r="3449" spans="1:4" x14ac:dyDescent="0.2">
      <c r="A3449" s="54">
        <v>3388</v>
      </c>
      <c r="B3449" s="1201">
        <f>'Tax Sched 24'!F16</f>
        <v>67998</v>
      </c>
      <c r="C3449" s="13" t="s">
        <v>653</v>
      </c>
      <c r="D3449" s="13" t="str">
        <f t="shared" si="52"/>
        <v>Error?</v>
      </c>
    </row>
    <row r="3450" spans="1:4" x14ac:dyDescent="0.2">
      <c r="A3450" s="54">
        <v>3389</v>
      </c>
      <c r="B3450" s="1201">
        <f>'Tax Sched 24'!E16</f>
        <v>139322</v>
      </c>
      <c r="D3450" s="13" t="str">
        <f t="shared" si="52"/>
        <v>Error?</v>
      </c>
    </row>
    <row r="3451" spans="1:4" x14ac:dyDescent="0.2">
      <c r="A3451" s="54">
        <v>3390</v>
      </c>
      <c r="B3451" s="1201">
        <f>'Cap Outlay Deprec 27'!C15</f>
        <v>901171</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901171</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41069</v>
      </c>
      <c r="D3721" s="13" t="str">
        <f t="shared" si="57"/>
        <v>Error?</v>
      </c>
    </row>
    <row r="3722" spans="1:4" x14ac:dyDescent="0.2">
      <c r="A3722" s="54">
        <v>3661</v>
      </c>
      <c r="B3722" s="1201">
        <f>'Expenditures 15-22'!D278</f>
        <v>41069</v>
      </c>
      <c r="C3722" s="13" t="s">
        <v>653</v>
      </c>
      <c r="D3722" s="13" t="str">
        <f t="shared" si="57"/>
        <v>Error?</v>
      </c>
    </row>
    <row r="3723" spans="1:4" x14ac:dyDescent="0.2">
      <c r="A3723" s="54">
        <v>3662</v>
      </c>
      <c r="B3723" s="1201">
        <f>'Expenditures 15-22'!K276</f>
        <v>41069</v>
      </c>
      <c r="C3723" s="13" t="s">
        <v>653</v>
      </c>
      <c r="D3723" s="13" t="str">
        <f t="shared" si="57"/>
        <v>Error?</v>
      </c>
    </row>
    <row r="3724" spans="1:4" x14ac:dyDescent="0.2">
      <c r="A3724" s="54">
        <v>3663</v>
      </c>
      <c r="B3724" s="1201">
        <f>'Expenditures 15-22'!K278</f>
        <v>41069</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41753</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20231</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21522</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20519</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42041</v>
      </c>
      <c r="D4111" s="13" t="str">
        <f t="shared" si="63"/>
        <v>Error?</v>
      </c>
    </row>
    <row r="4112" spans="1:4" x14ac:dyDescent="0.2">
      <c r="A4112" s="82">
        <v>4051</v>
      </c>
      <c r="D4112" s="13" t="str">
        <f t="shared" si="63"/>
        <v>OK</v>
      </c>
    </row>
    <row r="4113" spans="1:4" x14ac:dyDescent="0.2">
      <c r="A4113" s="54">
        <v>4052</v>
      </c>
      <c r="B4113" s="1201">
        <f>'Acct Summary 7-8'!C9</f>
        <v>5989918</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19269514</v>
      </c>
      <c r="C4122" s="13" t="s">
        <v>653</v>
      </c>
      <c r="D4122" s="13" t="str">
        <f t="shared" si="63"/>
        <v>Error?</v>
      </c>
    </row>
    <row r="4123" spans="1:4" x14ac:dyDescent="0.2">
      <c r="A4123" s="54">
        <v>4062</v>
      </c>
      <c r="B4123" s="1201">
        <f>'Acct Summary 7-8'!D10</f>
        <v>1494568</v>
      </c>
      <c r="C4123" s="13" t="s">
        <v>653</v>
      </c>
      <c r="D4123" s="13" t="str">
        <f t="shared" si="63"/>
        <v>Error?</v>
      </c>
    </row>
    <row r="4124" spans="1:4" x14ac:dyDescent="0.2">
      <c r="A4124" s="54">
        <v>4063</v>
      </c>
      <c r="B4124" s="1201">
        <f>'Acct Summary 7-8'!E10</f>
        <v>224459</v>
      </c>
      <c r="C4124" s="13" t="s">
        <v>653</v>
      </c>
      <c r="D4124" s="13" t="str">
        <f t="shared" si="63"/>
        <v>Error?</v>
      </c>
    </row>
    <row r="4125" spans="1:4" x14ac:dyDescent="0.2">
      <c r="A4125" s="54">
        <v>4064</v>
      </c>
      <c r="B4125" s="1201">
        <f>'Acct Summary 7-8'!F10</f>
        <v>593098</v>
      </c>
      <c r="C4125" s="13" t="s">
        <v>653</v>
      </c>
      <c r="D4125" s="13" t="str">
        <f t="shared" si="63"/>
        <v>Error?</v>
      </c>
    </row>
    <row r="4126" spans="1:4" x14ac:dyDescent="0.2">
      <c r="A4126" s="54">
        <v>4065</v>
      </c>
      <c r="B4126" s="1201">
        <f>'Acct Summary 7-8'!G10</f>
        <v>374800</v>
      </c>
      <c r="C4126" s="13" t="s">
        <v>653</v>
      </c>
      <c r="D4126" s="13" t="str">
        <f t="shared" si="63"/>
        <v>Error?</v>
      </c>
    </row>
    <row r="4127" spans="1:4" x14ac:dyDescent="0.2">
      <c r="A4127" s="54">
        <v>4066</v>
      </c>
      <c r="B4127" s="1201">
        <f>'Acct Summary 7-8'!H10</f>
        <v>2276</v>
      </c>
      <c r="C4127" s="13" t="s">
        <v>653</v>
      </c>
      <c r="D4127" s="13" t="str">
        <f t="shared" si="63"/>
        <v>Error?</v>
      </c>
    </row>
    <row r="4128" spans="1:4" x14ac:dyDescent="0.2">
      <c r="A4128" s="54">
        <v>4067</v>
      </c>
      <c r="B4128" s="1201">
        <f>'Acct Summary 7-8'!I10</f>
        <v>680</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5989918</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18137002</v>
      </c>
      <c r="C4136" s="13" t="s">
        <v>653</v>
      </c>
      <c r="D4136" s="13" t="str">
        <f t="shared" si="63"/>
        <v>Error?</v>
      </c>
    </row>
    <row r="4137" spans="1:4" x14ac:dyDescent="0.2">
      <c r="A4137" s="54">
        <v>4076</v>
      </c>
      <c r="B4137" s="1201">
        <f>'Acct Summary 7-8'!D19</f>
        <v>1053730</v>
      </c>
      <c r="C4137" s="13" t="s">
        <v>653</v>
      </c>
      <c r="D4137" s="13" t="str">
        <f t="shared" si="63"/>
        <v>Error?</v>
      </c>
    </row>
    <row r="4138" spans="1:4" x14ac:dyDescent="0.2">
      <c r="A4138" s="54">
        <v>4077</v>
      </c>
      <c r="B4138" s="1201">
        <f>'Acct Summary 7-8'!E19</f>
        <v>578708</v>
      </c>
      <c r="C4138" s="13" t="s">
        <v>653</v>
      </c>
      <c r="D4138" s="13" t="str">
        <f t="shared" si="63"/>
        <v>Error?</v>
      </c>
    </row>
    <row r="4139" spans="1:4" x14ac:dyDescent="0.2">
      <c r="A4139" s="54">
        <v>4078</v>
      </c>
      <c r="B4139" s="1201">
        <f>'Acct Summary 7-8'!F19</f>
        <v>777606</v>
      </c>
      <c r="C4139" s="13" t="s">
        <v>653</v>
      </c>
      <c r="D4139" s="13" t="str">
        <f t="shared" si="63"/>
        <v>Error?</v>
      </c>
    </row>
    <row r="4140" spans="1:4" x14ac:dyDescent="0.2">
      <c r="A4140" s="54">
        <v>4079</v>
      </c>
      <c r="B4140" s="1201">
        <f>'Acct Summary 7-8'!G19</f>
        <v>389048</v>
      </c>
      <c r="C4140" s="13" t="s">
        <v>653</v>
      </c>
      <c r="D4140" s="13" t="str">
        <f t="shared" si="63"/>
        <v>Error?</v>
      </c>
    </row>
    <row r="4141" spans="1:4" x14ac:dyDescent="0.2">
      <c r="A4141" s="54">
        <v>4080</v>
      </c>
      <c r="B4141" s="1201">
        <f>'Acct Summary 7-8'!H19</f>
        <v>2310160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1400000</v>
      </c>
      <c r="C4171" s="13" t="s">
        <v>653</v>
      </c>
      <c r="D4171" s="13" t="str">
        <f t="shared" si="64"/>
        <v>Error?</v>
      </c>
    </row>
    <row r="4172" spans="1:4" x14ac:dyDescent="0.2">
      <c r="A4172" s="54">
        <v>4111</v>
      </c>
      <c r="B4172" s="1201">
        <f>'Short-Term Long-Term Debt 25'!J49</f>
        <v>1384727</v>
      </c>
      <c r="C4172" s="13" t="s">
        <v>653</v>
      </c>
      <c r="D4172" s="13" t="str">
        <f t="shared" si="64"/>
        <v>Error?</v>
      </c>
    </row>
    <row r="4173" spans="1:4" x14ac:dyDescent="0.2">
      <c r="A4173" s="54">
        <v>4112</v>
      </c>
      <c r="B4173" s="1201">
        <f>'Short-Term Long-Term Debt 25'!H49</f>
        <v>548742</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44474</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44474</v>
      </c>
      <c r="C4202" s="13" t="s">
        <v>653</v>
      </c>
      <c r="D4202" s="13" t="str">
        <f t="shared" si="64"/>
        <v>Error?</v>
      </c>
    </row>
    <row r="4203" spans="1:4" x14ac:dyDescent="0.2">
      <c r="A4203" s="54">
        <v>4142</v>
      </c>
      <c r="B4203" s="1201">
        <f>'Expenditures 15-22'!E138</f>
        <v>44474</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2265.02</v>
      </c>
      <c r="C4265" s="13" t="s">
        <v>653</v>
      </c>
      <c r="D4265" s="13" t="str">
        <f t="shared" si="65"/>
        <v>Error?</v>
      </c>
      <c r="E4265" s="789"/>
    </row>
    <row r="4266" spans="1:5" x14ac:dyDescent="0.2">
      <c r="A4266" s="90">
        <v>4205</v>
      </c>
      <c r="B4266" s="1201">
        <f>('FP Info 3'!F10)*100000</f>
        <v>210.04700000000003</v>
      </c>
      <c r="C4266" s="13" t="s">
        <v>653</v>
      </c>
      <c r="D4266" s="13" t="str">
        <f t="shared" si="65"/>
        <v>Error?</v>
      </c>
      <c r="E4266" s="789"/>
    </row>
    <row r="4267" spans="1:5" x14ac:dyDescent="0.2">
      <c r="A4267" s="90">
        <v>4206</v>
      </c>
      <c r="B4267" s="1201">
        <f>('FP Info 3'!H10)*100000</f>
        <v>110.46300000000001</v>
      </c>
      <c r="C4267" s="13" t="s">
        <v>653</v>
      </c>
      <c r="D4267" s="13" t="str">
        <f t="shared" si="65"/>
        <v>Error?</v>
      </c>
      <c r="E4267" s="789"/>
    </row>
    <row r="4268" spans="1:5" x14ac:dyDescent="0.2">
      <c r="A4268" s="90">
        <v>4207</v>
      </c>
      <c r="B4268" s="1201">
        <f>('FP Info 3'!J10)*100000</f>
        <v>2586</v>
      </c>
      <c r="C4268" s="13" t="s">
        <v>653</v>
      </c>
      <c r="D4268" s="13" t="str">
        <f t="shared" si="65"/>
        <v>Error?</v>
      </c>
    </row>
    <row r="4269" spans="1:5" x14ac:dyDescent="0.2">
      <c r="A4269" s="90">
        <v>4208</v>
      </c>
      <c r="B4269" s="1201">
        <f>'FP Info 3'!J16</f>
        <v>-674286</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0</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12632</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547974116</v>
      </c>
      <c r="D4995" s="13" t="str">
        <f t="shared" si="77"/>
        <v>Error?</v>
      </c>
    </row>
    <row r="4996" spans="1:4" x14ac:dyDescent="0.2">
      <c r="A4996" s="90">
        <v>4935</v>
      </c>
      <c r="B4996" s="1201">
        <f>'FP Info 3'!H31</f>
        <v>37810214.004000001</v>
      </c>
      <c r="D4996" s="13" t="str">
        <f t="shared" si="77"/>
        <v>Error?</v>
      </c>
    </row>
    <row r="4997" spans="1:4" x14ac:dyDescent="0.2">
      <c r="A4997" s="90">
        <v>4936</v>
      </c>
      <c r="B4997" s="1201">
        <f>'FP Info 3'!H37</f>
        <v>1400000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1500000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1000000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500000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12161516</v>
      </c>
      <c r="D5061" s="13" t="str">
        <f t="shared" si="78"/>
        <v>Error?</v>
      </c>
    </row>
    <row r="5062" spans="1:4" x14ac:dyDescent="0.2">
      <c r="A5062" s="82">
        <v>5001</v>
      </c>
      <c r="D5062" s="13" t="str">
        <f t="shared" si="78"/>
        <v>OK</v>
      </c>
    </row>
    <row r="5063" spans="1:4" x14ac:dyDescent="0.2">
      <c r="A5063" s="54">
        <v>5002</v>
      </c>
      <c r="B5063" s="1201">
        <f>'Revenues 9-14'!C7</f>
        <v>0</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12161516</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137599</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137599</v>
      </c>
      <c r="C5071" s="13" t="s">
        <v>653</v>
      </c>
      <c r="D5071" s="13" t="str">
        <f t="shared" si="78"/>
        <v>Error?</v>
      </c>
    </row>
    <row r="5072" spans="1:4" x14ac:dyDescent="0.2">
      <c r="A5072" s="54">
        <v>5011</v>
      </c>
      <c r="B5072" s="1201">
        <f>'Revenues 9-14'!C20</f>
        <v>345080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487151</v>
      </c>
      <c r="C5087" s="13" t="s">
        <v>653</v>
      </c>
      <c r="D5087" s="13" t="str">
        <f t="shared" si="78"/>
        <v>Error?</v>
      </c>
    </row>
    <row r="5088" spans="1:4" x14ac:dyDescent="0.2">
      <c r="A5088" s="54">
        <v>5027</v>
      </c>
      <c r="B5088" s="1201">
        <f>'Revenues 9-14'!C65</f>
        <v>10596</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10596</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5677</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5677</v>
      </c>
      <c r="C5096" s="13" t="s">
        <v>653</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55219</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55219</v>
      </c>
      <c r="C5102" s="13" t="s">
        <v>653</v>
      </c>
      <c r="D5102" s="13" t="str">
        <f t="shared" si="78"/>
        <v>Error?</v>
      </c>
    </row>
    <row r="5103" spans="1:4" x14ac:dyDescent="0.2">
      <c r="A5103" s="54">
        <v>5042</v>
      </c>
      <c r="B5103" s="1201">
        <f>'Revenues 9-14'!C84</f>
        <v>0</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0</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51818</v>
      </c>
      <c r="D5119" s="13" t="str">
        <f t="shared" ref="D5119:D5182" si="79">IF(ISBLANK(B5119),"OK",IF(A5119-B5119=0,"OK","Error?"))</f>
        <v>Error?</v>
      </c>
    </row>
    <row r="5120" spans="1:4" x14ac:dyDescent="0.2">
      <c r="A5120" s="54">
        <v>5059</v>
      </c>
      <c r="B5120" s="1201">
        <f>'Revenues 9-14'!C108</f>
        <v>51818</v>
      </c>
      <c r="C5120" s="13" t="s">
        <v>653</v>
      </c>
      <c r="D5120" s="13" t="str">
        <f t="shared" si="79"/>
        <v>Error?</v>
      </c>
    </row>
    <row r="5121" spans="1:4" x14ac:dyDescent="0.2">
      <c r="A5121" s="54">
        <v>5060</v>
      </c>
      <c r="B5121" s="1201">
        <f>'Revenues 9-14'!C109</f>
        <v>12909576</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0</v>
      </c>
      <c r="C5132" s="13" t="s">
        <v>653</v>
      </c>
      <c r="D5132" s="13" t="str">
        <f t="shared" si="79"/>
        <v>Error?</v>
      </c>
    </row>
    <row r="5133" spans="1:4" x14ac:dyDescent="0.2">
      <c r="A5133" s="54">
        <v>5072</v>
      </c>
      <c r="B5133" s="1201">
        <f>'Revenues 9-14'!C124</f>
        <v>0</v>
      </c>
      <c r="D5133" s="13" t="str">
        <f t="shared" si="79"/>
        <v>Error?</v>
      </c>
    </row>
    <row r="5134" spans="1:4" x14ac:dyDescent="0.2">
      <c r="A5134" s="54">
        <v>5073</v>
      </c>
      <c r="B5134" s="1201">
        <f>'Revenues 9-14'!C125</f>
        <v>99153</v>
      </c>
      <c r="D5134" s="13" t="str">
        <f t="shared" si="79"/>
        <v>Error?</v>
      </c>
    </row>
    <row r="5135" spans="1:4" x14ac:dyDescent="0.2">
      <c r="A5135" s="54">
        <v>5074</v>
      </c>
      <c r="B5135" s="1201">
        <f>'Revenues 9-14'!C126</f>
        <v>139884</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169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239206</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0</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239206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239206</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0</v>
      </c>
      <c r="D5239" s="13" t="str">
        <f t="shared" si="80"/>
        <v>Error?</v>
      </c>
    </row>
    <row r="5240" spans="1:4" x14ac:dyDescent="0.2">
      <c r="A5240" s="54">
        <v>5179</v>
      </c>
      <c r="B5240" s="1201">
        <f>'Revenues 9-14'!C195</f>
        <v>12110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12110</v>
      </c>
      <c r="C5246" s="13" t="s">
        <v>653</v>
      </c>
      <c r="D5246" s="13" t="str">
        <f t="shared" si="80"/>
        <v>Error?</v>
      </c>
    </row>
    <row r="5247" spans="1:4" x14ac:dyDescent="0.2">
      <c r="A5247" s="54">
        <v>5186</v>
      </c>
      <c r="B5247" s="1201">
        <f>'Revenues 9-14'!C203</f>
        <v>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106072</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106072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130814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130814</v>
      </c>
      <c r="C5326" s="13" t="s">
        <v>653</v>
      </c>
      <c r="D5326" s="13" t="str">
        <f t="shared" si="82"/>
        <v>Error?</v>
      </c>
    </row>
    <row r="5327" spans="1:4" x14ac:dyDescent="0.2">
      <c r="A5327" s="54">
        <v>5266</v>
      </c>
      <c r="B5327" s="1201">
        <f>'Revenues 9-14'!C275</f>
        <v>13279596</v>
      </c>
      <c r="C5327" s="13" t="s">
        <v>653</v>
      </c>
      <c r="D5327" s="13" t="str">
        <f t="shared" si="82"/>
        <v>Error?</v>
      </c>
    </row>
    <row r="5328" spans="1:4" x14ac:dyDescent="0.2">
      <c r="A5328" s="54">
        <v>5267</v>
      </c>
      <c r="B5328" s="1201">
        <f>'Revenues 9-14'!D5</f>
        <v>1466119</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1466119</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2414</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2414</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17949</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266</v>
      </c>
      <c r="D5354" s="13" t="str">
        <f t="shared" si="82"/>
        <v>Error?</v>
      </c>
    </row>
    <row r="5355" spans="1:4" x14ac:dyDescent="0.2">
      <c r="A5355" s="54">
        <v>5294</v>
      </c>
      <c r="B5355" s="1201">
        <f>'Revenues 9-14'!D108</f>
        <v>26035</v>
      </c>
      <c r="C5355" s="13" t="s">
        <v>653</v>
      </c>
      <c r="D5355" s="13" t="str">
        <f t="shared" si="82"/>
        <v>Error?</v>
      </c>
    </row>
    <row r="5356" spans="1:4" x14ac:dyDescent="0.2">
      <c r="A5356" s="54">
        <v>5295</v>
      </c>
      <c r="B5356" s="1201">
        <f>'Revenues 9-14'!D109</f>
        <v>1494568</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1494568</v>
      </c>
      <c r="C5508" s="13" t="s">
        <v>653</v>
      </c>
      <c r="D5508" s="13" t="str">
        <f t="shared" si="85"/>
        <v>Error?</v>
      </c>
    </row>
    <row r="5509" spans="1:4" x14ac:dyDescent="0.2">
      <c r="A5509" s="54">
        <v>5448</v>
      </c>
      <c r="B5509" s="1201">
        <f>'Revenues 9-14'!E5</f>
        <v>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39000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39000</v>
      </c>
      <c r="C5518" s="13" t="s">
        <v>653</v>
      </c>
      <c r="D5518" s="13" t="str">
        <f t="shared" si="85"/>
        <v>Error?</v>
      </c>
    </row>
    <row r="5519" spans="1:4" x14ac:dyDescent="0.2">
      <c r="A5519" s="54">
        <v>5458</v>
      </c>
      <c r="B5519" s="1201">
        <f>'Revenues 9-14'!E65</f>
        <v>19</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19</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39019</v>
      </c>
      <c r="C5527" s="13" t="s">
        <v>653</v>
      </c>
      <c r="D5527" s="13" t="str">
        <f t="shared" si="85"/>
        <v>Error?</v>
      </c>
    </row>
    <row r="5528" spans="1:4" x14ac:dyDescent="0.2">
      <c r="A5528" s="54">
        <v>5467</v>
      </c>
      <c r="B5528" s="1201">
        <f>'Revenues 9-14'!E117</f>
        <v>185440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185440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185440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224459</v>
      </c>
      <c r="C5552" s="13" t="s">
        <v>653</v>
      </c>
      <c r="D5552" s="13" t="str">
        <f t="shared" si="85"/>
        <v>Error?</v>
      </c>
    </row>
    <row r="5553" spans="1:4" x14ac:dyDescent="0.2">
      <c r="A5553" s="54">
        <v>5492</v>
      </c>
      <c r="B5553" s="1201">
        <f>'Revenues 9-14'!F5</f>
        <v>349348</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349348</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745</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745</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350093</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8562</v>
      </c>
      <c r="D5615" s="13" t="str">
        <f t="shared" si="86"/>
        <v>Error?</v>
      </c>
    </row>
    <row r="5616" spans="1:4" x14ac:dyDescent="0.2">
      <c r="A5616" s="82">
        <v>5555</v>
      </c>
      <c r="D5616" s="13" t="str">
        <f t="shared" si="86"/>
        <v>OK</v>
      </c>
    </row>
    <row r="5617" spans="1:4" x14ac:dyDescent="0.2">
      <c r="A5617" s="54">
        <v>5556</v>
      </c>
      <c r="B5617" s="1201">
        <f>'Revenues 9-14'!F152</f>
        <v>234443</v>
      </c>
      <c r="D5617" s="13" t="str">
        <f t="shared" si="86"/>
        <v>Error?</v>
      </c>
    </row>
    <row r="5618" spans="1:4" x14ac:dyDescent="0.2">
      <c r="A5618" s="54">
        <v>5557</v>
      </c>
      <c r="B5618" s="1201">
        <f>'Revenues 9-14'!F154</f>
        <v>243005</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243005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243005</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593098</v>
      </c>
      <c r="C5720" s="13" t="s">
        <v>653</v>
      </c>
      <c r="D5720" s="13" t="str">
        <f t="shared" si="88"/>
        <v>Error?</v>
      </c>
    </row>
    <row r="5721" spans="1:4" x14ac:dyDescent="0.2">
      <c r="A5721" s="54">
        <v>5660</v>
      </c>
      <c r="B5721" s="1201">
        <f>'Revenues 9-14'!G5</f>
        <v>119376</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138878</v>
      </c>
      <c r="D5723" s="13" t="str">
        <f t="shared" si="88"/>
        <v>Error?</v>
      </c>
    </row>
    <row r="5724" spans="1:4" x14ac:dyDescent="0.2">
      <c r="A5724" s="54">
        <v>5663</v>
      </c>
      <c r="B5724" s="1201">
        <f>'Revenues 9-14'!G11</f>
        <v>41762</v>
      </c>
      <c r="D5724" s="13" t="str">
        <f t="shared" si="88"/>
        <v>Error?</v>
      </c>
    </row>
    <row r="5725" spans="1:4" x14ac:dyDescent="0.2">
      <c r="A5725" s="54">
        <v>5664</v>
      </c>
      <c r="B5725" s="1201">
        <f>'Revenues 9-14'!G12</f>
        <v>300016</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74000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74000</v>
      </c>
      <c r="C5730" s="13" t="s">
        <v>653</v>
      </c>
      <c r="D5730" s="13" t="str">
        <f t="shared" si="88"/>
        <v>Error?</v>
      </c>
    </row>
    <row r="5731" spans="1:4" x14ac:dyDescent="0.2">
      <c r="A5731" s="54">
        <v>5670</v>
      </c>
      <c r="B5731" s="1201">
        <f>'Revenues 9-14'!G65</f>
        <v>784</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784</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374800</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2276</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2276</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2276</v>
      </c>
      <c r="C5915" s="13" t="s">
        <v>653</v>
      </c>
      <c r="D5915" s="13" t="str">
        <f t="shared" si="91"/>
        <v>Error?</v>
      </c>
    </row>
    <row r="5916" spans="1:4" x14ac:dyDescent="0.2">
      <c r="A5916" s="54">
        <v>5855</v>
      </c>
      <c r="B5916" s="1201">
        <f>'Revenues 9-14'!I5</f>
        <v>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0</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680</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680</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680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374800</v>
      </c>
      <c r="C6024" s="13" t="s">
        <v>653</v>
      </c>
      <c r="D6024" s="13" t="str">
        <f t="shared" si="93"/>
        <v>Error?</v>
      </c>
    </row>
    <row r="6025" spans="1:5" x14ac:dyDescent="0.2">
      <c r="A6025" s="54">
        <v>5964</v>
      </c>
      <c r="B6025" s="1201">
        <f>'Revenues 9-14'!H109</f>
        <v>2276</v>
      </c>
      <c r="C6025" s="13" t="s">
        <v>653</v>
      </c>
      <c r="D6025" s="13" t="str">
        <f t="shared" si="93"/>
        <v>Error?</v>
      </c>
    </row>
    <row r="6026" spans="1:5" x14ac:dyDescent="0.2">
      <c r="A6026" s="54">
        <v>5965</v>
      </c>
      <c r="B6026" s="1201">
        <f>'Revenues 9-14'!I109</f>
        <v>680</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0</v>
      </c>
      <c r="D6031" s="13" t="str">
        <f t="shared" si="93"/>
        <v>Error?</v>
      </c>
    </row>
    <row r="6032" spans="1:5" x14ac:dyDescent="0.2">
      <c r="A6032" s="54">
        <v>5971</v>
      </c>
      <c r="B6032" s="1201">
        <f>'Acct Summary 7-8'!G15</f>
        <v>41069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0</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835.78</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124900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121747</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136780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94195</v>
      </c>
      <c r="D6142" s="13" t="str">
        <f t="shared" si="94"/>
        <v>Error?</v>
      </c>
      <c r="E6142" s="13" t="s">
        <v>207</v>
      </c>
    </row>
    <row r="6143" spans="1:5" x14ac:dyDescent="0.2">
      <c r="A6143">
        <v>6082</v>
      </c>
      <c r="B6143" s="1201">
        <f>'Assets-Liab 5-6'!D27</f>
        <v>30165</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20169</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104729</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104729</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32051</v>
      </c>
      <c r="D6215" s="13" t="str">
        <f t="shared" si="96"/>
        <v>Error?</v>
      </c>
      <c r="E6215" s="13" t="s">
        <v>207</v>
      </c>
    </row>
    <row r="6216" spans="1:5" x14ac:dyDescent="0.2">
      <c r="A6216">
        <v>6155</v>
      </c>
      <c r="B6216" s="1201">
        <f>'Assets-Liab 5-6'!J41</f>
        <v>136780</v>
      </c>
      <c r="D6216" s="13" t="str">
        <f t="shared" si="96"/>
        <v>Error?</v>
      </c>
      <c r="E6216" s="13" t="s">
        <v>207</v>
      </c>
    </row>
    <row r="6217" spans="1:5" x14ac:dyDescent="0.2">
      <c r="A6217">
        <v>6156</v>
      </c>
      <c r="B6217" s="1201">
        <f>'Assets-Liab 5-6'!J4</f>
        <v>85665</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51115</v>
      </c>
      <c r="D6219" s="13" t="str">
        <f t="shared" si="96"/>
        <v>Error?</v>
      </c>
      <c r="E6219" s="13" t="s">
        <v>207</v>
      </c>
    </row>
    <row r="6220" spans="1:5" x14ac:dyDescent="0.2">
      <c r="A6220">
        <v>6159</v>
      </c>
      <c r="B6220" s="1201">
        <f>'Acct Summary 7-8'!J4</f>
        <v>143809</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143809</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143809</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116512</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116512</v>
      </c>
      <c r="D6229" s="13" t="str">
        <f t="shared" si="96"/>
        <v>Error?</v>
      </c>
      <c r="E6229" s="13" t="s">
        <v>207</v>
      </c>
    </row>
    <row r="6230" spans="1:5" x14ac:dyDescent="0.2">
      <c r="A6230">
        <v>6169</v>
      </c>
      <c r="B6230" s="1201">
        <f>'Acct Summary 7-8'!J20</f>
        <v>27297</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27297</v>
      </c>
      <c r="D6263" s="13" t="str">
        <f t="shared" si="96"/>
        <v>Error?</v>
      </c>
      <c r="E6263" s="13" t="s">
        <v>207</v>
      </c>
    </row>
    <row r="6264" spans="1:5" x14ac:dyDescent="0.2">
      <c r="A6264">
        <v>6203</v>
      </c>
      <c r="B6264" s="1201">
        <f>'Acct Summary 7-8'!J79</f>
        <v>4754</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32051</v>
      </c>
      <c r="D6266" s="13" t="str">
        <f t="shared" si="96"/>
        <v>Error?</v>
      </c>
      <c r="E6266" s="13" t="s">
        <v>207</v>
      </c>
    </row>
    <row r="6267" spans="1:5" x14ac:dyDescent="0.2">
      <c r="A6267">
        <v>6206</v>
      </c>
      <c r="B6267" s="1201">
        <f>'Acct Summary 7-8'!C82</f>
        <v>-375053</v>
      </c>
      <c r="D6267" s="13" t="str">
        <f t="shared" si="96"/>
        <v>Error?</v>
      </c>
      <c r="E6267" s="13" t="s">
        <v>207</v>
      </c>
    </row>
    <row r="6268" spans="1:5" x14ac:dyDescent="0.2">
      <c r="A6268">
        <v>6207</v>
      </c>
      <c r="B6268" s="1201">
        <f>'Acct Summary 7-8'!D82</f>
        <v>290838</v>
      </c>
      <c r="D6268" s="13" t="str">
        <f t="shared" si="96"/>
        <v>Error?</v>
      </c>
      <c r="E6268" s="13" t="s">
        <v>207</v>
      </c>
    </row>
    <row r="6269" spans="1:5" x14ac:dyDescent="0.2">
      <c r="A6269">
        <v>6208</v>
      </c>
      <c r="B6269" s="1201">
        <f>'Acct Summary 7-8'!E82</f>
        <v>15017</v>
      </c>
      <c r="D6269" s="13" t="str">
        <f t="shared" si="96"/>
        <v>Error?</v>
      </c>
      <c r="E6269" s="13" t="s">
        <v>207</v>
      </c>
    </row>
    <row r="6270" spans="1:5" x14ac:dyDescent="0.2">
      <c r="A6270">
        <v>6209</v>
      </c>
      <c r="B6270" s="1201">
        <f>'Acct Summary 7-8'!F82</f>
        <v>-684508</v>
      </c>
      <c r="D6270" s="13" t="str">
        <f t="shared" si="96"/>
        <v>Error?</v>
      </c>
      <c r="E6270" s="13" t="s">
        <v>207</v>
      </c>
    </row>
    <row r="6271" spans="1:5" x14ac:dyDescent="0.2">
      <c r="A6271">
        <v>6210</v>
      </c>
      <c r="B6271" s="1201">
        <f>'Acct Summary 7-8'!G82</f>
        <v>-14248</v>
      </c>
      <c r="D6271" s="13" t="str">
        <f t="shared" ref="D6271:D6334" si="97">IF(ISBLANK(B6271),"OK",IF(A6271-B6271=0,"OK","Error?"))</f>
        <v>Error?</v>
      </c>
      <c r="E6271" s="13" t="s">
        <v>207</v>
      </c>
    </row>
    <row r="6272" spans="1:5" x14ac:dyDescent="0.2">
      <c r="A6272">
        <v>6211</v>
      </c>
      <c r="B6272" s="1201">
        <f>'Acct Summary 7-8'!H82</f>
        <v>-657884</v>
      </c>
      <c r="D6272" s="13" t="str">
        <f t="shared" si="97"/>
        <v>Error?</v>
      </c>
      <c r="E6272" s="13" t="s">
        <v>207</v>
      </c>
    </row>
    <row r="6273" spans="1:5" x14ac:dyDescent="0.2">
      <c r="A6273">
        <v>6212</v>
      </c>
      <c r="B6273" s="1201">
        <f>'Acct Summary 7-8'!I82</f>
        <v>680</v>
      </c>
      <c r="D6273" s="13" t="str">
        <f t="shared" si="97"/>
        <v>Error?</v>
      </c>
      <c r="E6273" s="13" t="s">
        <v>207</v>
      </c>
    </row>
    <row r="6274" spans="1:5" x14ac:dyDescent="0.2">
      <c r="A6274">
        <v>6213</v>
      </c>
      <c r="B6274" s="1201">
        <f>'Acct Summary 7-8'!J82</f>
        <v>27297</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0.28001881460521061</v>
      </c>
      <c r="D6276" s="13" t="str">
        <f t="shared" si="97"/>
        <v>Error?</v>
      </c>
      <c r="E6276" s="13" t="s">
        <v>207</v>
      </c>
    </row>
    <row r="6277" spans="1:5" x14ac:dyDescent="0.2">
      <c r="A6277">
        <v>6216</v>
      </c>
      <c r="B6277" s="1201">
        <f>'Acct Summary 7-8'!D83</f>
        <v>0.71090589549484362</v>
      </c>
      <c r="D6277" s="13" t="str">
        <f t="shared" si="97"/>
        <v>Error?</v>
      </c>
      <c r="E6277" s="13" t="s">
        <v>207</v>
      </c>
    </row>
    <row r="6278" spans="1:5" x14ac:dyDescent="0.2">
      <c r="A6278">
        <v>6217</v>
      </c>
      <c r="B6278" s="1201">
        <f>'Acct Summary 7-8'!E83</f>
        <v>0.98323839455247819</v>
      </c>
      <c r="D6278" s="13" t="str">
        <f t="shared" si="97"/>
        <v>Error?</v>
      </c>
      <c r="E6278" s="13" t="s">
        <v>207</v>
      </c>
    </row>
    <row r="6279" spans="1:5" x14ac:dyDescent="0.2">
      <c r="A6279">
        <v>6218</v>
      </c>
      <c r="B6279" s="1201">
        <f>'Acct Summary 7-8'!F83</f>
        <v>-12.674196415345875</v>
      </c>
      <c r="D6279" s="13" t="str">
        <f t="shared" si="97"/>
        <v>Error?</v>
      </c>
      <c r="E6279" s="13" t="s">
        <v>207</v>
      </c>
    </row>
    <row r="6280" spans="1:5" x14ac:dyDescent="0.2">
      <c r="A6280">
        <v>6219</v>
      </c>
      <c r="B6280" s="1201">
        <f>'Acct Summary 7-8'!G83</f>
        <v>-0.13479659413434247</v>
      </c>
      <c r="D6280" s="13" t="str">
        <f t="shared" si="97"/>
        <v>Error?</v>
      </c>
      <c r="E6280" s="13" t="s">
        <v>207</v>
      </c>
    </row>
    <row r="6281" spans="1:5" x14ac:dyDescent="0.2">
      <c r="A6281">
        <v>6220</v>
      </c>
      <c r="B6281" s="1201">
        <f>'Acct Summary 7-8'!H83</f>
        <v>-1.7609126240618409</v>
      </c>
      <c r="D6281" s="13" t="str">
        <f t="shared" si="97"/>
        <v>Error?</v>
      </c>
      <c r="E6281" s="13" t="s">
        <v>207</v>
      </c>
    </row>
    <row r="6282" spans="1:5" x14ac:dyDescent="0.2">
      <c r="A6282">
        <v>6221</v>
      </c>
      <c r="B6282" s="1201">
        <f>'Acct Summary 7-8'!I83</f>
        <v>3.3666366309869195E-3</v>
      </c>
      <c r="D6282" s="13" t="str">
        <f t="shared" si="97"/>
        <v>Error?</v>
      </c>
      <c r="E6282" s="13" t="s">
        <v>207</v>
      </c>
    </row>
    <row r="6283" spans="1:5" x14ac:dyDescent="0.2">
      <c r="A6283">
        <v>6222</v>
      </c>
      <c r="B6283" s="1201">
        <f>'Acct Summary 7-8'!J83</f>
        <v>0.85167389473027366</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358742</v>
      </c>
      <c r="D6285" s="13" t="str">
        <f t="shared" si="97"/>
        <v>Error?</v>
      </c>
      <c r="E6285" s="13" t="s">
        <v>207</v>
      </c>
    </row>
    <row r="6286" spans="1:5" x14ac:dyDescent="0.2">
      <c r="A6286">
        <v>6225</v>
      </c>
      <c r="B6286" s="1201">
        <f>'Acct Summary 7-8'!E38</f>
        <v>10524</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1650000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143681</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143681</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142071</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128</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128</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7820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143809</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29990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80409</v>
      </c>
      <c r="D6880" s="13" t="str">
        <f t="shared" si="106"/>
        <v>Error?</v>
      </c>
    </row>
    <row r="6881" spans="1:4" x14ac:dyDescent="0.2">
      <c r="A6881">
        <v>6820</v>
      </c>
      <c r="B6881" s="1201">
        <f>'Expenditures 15-22'!K22</f>
        <v>80409</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29990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26426</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26426</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26426</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572278</v>
      </c>
      <c r="D6983" s="13" t="str">
        <f t="shared" si="108"/>
        <v>Error?</v>
      </c>
    </row>
    <row r="6984" spans="1:4" x14ac:dyDescent="0.2">
      <c r="A6984">
        <v>6923</v>
      </c>
      <c r="B6984" s="1201">
        <f>'Expenditures 15-22'!K86</f>
        <v>572278</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572278</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26426</v>
      </c>
      <c r="D7020" s="13" t="str">
        <f t="shared" si="108"/>
        <v>Error?</v>
      </c>
    </row>
    <row r="7021" spans="1:4" x14ac:dyDescent="0.2">
      <c r="A7021">
        <v>6960</v>
      </c>
      <c r="B7021" s="1201">
        <f>'Expenditures 15-22'!J114</f>
        <v>29990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64078</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64078</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64078</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116512</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64078</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143809</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80702</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80702</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35435</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35435</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375</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375</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116512</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116512</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116512</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116512</v>
      </c>
      <c r="D7224" s="13" t="str">
        <f t="shared" si="111"/>
        <v>Error?</v>
      </c>
    </row>
    <row r="7225" spans="1:4" x14ac:dyDescent="0.2">
      <c r="A7225">
        <v>7164</v>
      </c>
      <c r="B7225" s="1201">
        <f>'Expenditures 15-22'!K332</f>
        <v>27297</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90504</v>
      </c>
      <c r="D7624" s="13" t="str">
        <f t="shared" si="124"/>
        <v>Error?</v>
      </c>
      <c r="E7624" s="13" t="s">
        <v>20</v>
      </c>
    </row>
    <row r="7625" spans="1:5" x14ac:dyDescent="0.2">
      <c r="A7625">
        <f t="shared" si="123"/>
        <v>7564</v>
      </c>
      <c r="B7625" s="1201">
        <f>'Cap Outlay Deprec 27'!I17</f>
        <v>9050.4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813594.4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358742</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10524</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1650000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0</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241265.71999999997</v>
      </c>
      <c r="D7759" s="13" t="str">
        <f t="shared" si="127"/>
        <v>Error?</v>
      </c>
      <c r="E7759" s="23" t="s">
        <v>1592</v>
      </c>
    </row>
    <row r="7760" spans="1:6" x14ac:dyDescent="0.2">
      <c r="A7760">
        <v>7699</v>
      </c>
      <c r="B7760" s="1201">
        <f>'Aud Quest 2'!J90</f>
        <v>241265.71999999997</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4d435f69-8686-490b-bd6d-b153bf22ab50"/>
    <ds:schemaRef ds:uri="http://purl.org/dc/terms/"/>
    <ds:schemaRef ds:uri="d21dc803-237d-4c68-8692-8d731fd29118"/>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schemas.openxmlformats.org/package/2006/metadata/core-properties"/>
    <ds:schemaRef ds:uri="6ce3111e-7420-4802-b50a-75d4e9a0b980"/>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2017-09-22T14:35:27Z</cp:lastPrinted>
  <dcterms:created xsi:type="dcterms:W3CDTF">2003-10-29T19:06:34Z</dcterms:created>
  <dcterms:modified xsi:type="dcterms:W3CDTF">2017-09-25T18:03:24Z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
  </property>
</Properties>
</file>